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/>
  </bookViews>
  <sheets>
    <sheet name="All" sheetId="92" r:id="rId1"/>
    <sheet name="1-8" sheetId="74" r:id="rId2"/>
    <sheet name="9-18" sheetId="94" r:id="rId3"/>
    <sheet name="19-28" sheetId="95" r:id="rId4"/>
    <sheet name="29-37" sheetId="97" r:id="rId5"/>
    <sheet name="38-44" sheetId="98" r:id="rId6"/>
    <sheet name="45-49" sheetId="99" r:id="rId7"/>
    <sheet name="50-57" sheetId="100" r:id="rId8"/>
    <sheet name="58-68" sheetId="101" r:id="rId9"/>
    <sheet name="69-72" sheetId="102" r:id="rId10"/>
    <sheet name="73-83" sheetId="103" r:id="rId11"/>
    <sheet name="84-89" sheetId="104" r:id="rId12"/>
    <sheet name="90-95" sheetId="105" r:id="rId13"/>
    <sheet name="SP" sheetId="93" r:id="rId14"/>
    <sheet name="Sections" sheetId="2" r:id="rId15"/>
    <sheet name="Scheme" sheetId="3" state="hidden" r:id="rId16"/>
    <sheet name="Materials" sheetId="4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02" l="1"/>
  <c r="H34" i="74" l="1"/>
  <c r="E105" i="92" l="1"/>
  <c r="F9" i="92" l="1"/>
  <c r="G9" i="92"/>
  <c r="F8" i="92"/>
  <c r="G8" i="92"/>
  <c r="F7" i="92"/>
  <c r="G7" i="92"/>
  <c r="F6" i="92"/>
  <c r="G6" i="92"/>
  <c r="F5" i="92"/>
  <c r="G5" i="92"/>
  <c r="E5" i="92"/>
  <c r="E6" i="92"/>
  <c r="E7" i="92"/>
  <c r="E8" i="92"/>
  <c r="F11" i="92"/>
  <c r="G11" i="92"/>
  <c r="F12" i="92"/>
  <c r="G12" i="92"/>
  <c r="E11" i="92"/>
  <c r="E12" i="92"/>
  <c r="F17" i="92"/>
  <c r="G17" i="92"/>
  <c r="F18" i="92"/>
  <c r="G18" i="92"/>
  <c r="F19" i="92"/>
  <c r="G19" i="92"/>
  <c r="E17" i="92"/>
  <c r="E18" i="92"/>
  <c r="E19" i="92"/>
  <c r="F32" i="92"/>
  <c r="G32" i="92"/>
  <c r="E32" i="92"/>
  <c r="F51" i="92"/>
  <c r="G51" i="92"/>
  <c r="E51" i="92"/>
  <c r="F56" i="92"/>
  <c r="G56" i="92"/>
  <c r="F57" i="92"/>
  <c r="G57" i="92"/>
  <c r="E56" i="92"/>
  <c r="E57" i="92"/>
  <c r="F63" i="92"/>
  <c r="G63" i="92"/>
  <c r="F64" i="92"/>
  <c r="G64" i="92"/>
  <c r="F65" i="92"/>
  <c r="G65" i="92"/>
  <c r="E63" i="92"/>
  <c r="E64" i="92"/>
  <c r="E65" i="92"/>
  <c r="F73" i="92"/>
  <c r="G73" i="92"/>
  <c r="F72" i="92"/>
  <c r="G72" i="92"/>
  <c r="F74" i="92"/>
  <c r="G74" i="92"/>
  <c r="E72" i="92"/>
  <c r="E73" i="92"/>
  <c r="E74" i="92"/>
  <c r="F75" i="92"/>
  <c r="G75" i="92"/>
  <c r="E75" i="92"/>
  <c r="F82" i="92"/>
  <c r="G82" i="92"/>
  <c r="E82" i="92"/>
  <c r="F83" i="92"/>
  <c r="G83" i="92"/>
  <c r="E83" i="92"/>
  <c r="F84" i="92"/>
  <c r="G84" i="92"/>
  <c r="E84" i="92"/>
  <c r="F85" i="92"/>
  <c r="G85" i="92"/>
  <c r="E85" i="92"/>
  <c r="F92" i="92"/>
  <c r="G92" i="92"/>
  <c r="E92" i="92"/>
  <c r="C8" i="92"/>
  <c r="C7" i="92"/>
  <c r="C6" i="92"/>
  <c r="C5" i="92"/>
  <c r="C12" i="92"/>
  <c r="C11" i="92"/>
  <c r="C19" i="92"/>
  <c r="C18" i="92"/>
  <c r="C17" i="92"/>
  <c r="C32" i="92"/>
  <c r="C51" i="92"/>
  <c r="C57" i="92"/>
  <c r="C56" i="92"/>
  <c r="C65" i="92"/>
  <c r="C64" i="92"/>
  <c r="C63" i="92"/>
  <c r="C75" i="92"/>
  <c r="C74" i="92"/>
  <c r="C73" i="92"/>
  <c r="C72" i="92"/>
  <c r="C85" i="92"/>
  <c r="C84" i="92"/>
  <c r="C83" i="92"/>
  <c r="C82" i="92"/>
  <c r="C92" i="92"/>
  <c r="M12" i="105"/>
  <c r="L11" i="105"/>
  <c r="L10" i="105"/>
  <c r="L9" i="105"/>
  <c r="L8" i="105"/>
  <c r="M8" i="105" s="1"/>
  <c r="L7" i="105"/>
  <c r="L6" i="105"/>
  <c r="K9" i="105"/>
  <c r="K8" i="105"/>
  <c r="K7" i="105"/>
  <c r="K6" i="105"/>
  <c r="I6" i="105"/>
  <c r="I7" i="105"/>
  <c r="I8" i="105"/>
  <c r="M7" i="105"/>
  <c r="J18" i="105"/>
  <c r="H18" i="105"/>
  <c r="G18" i="105"/>
  <c r="J15" i="105"/>
  <c r="K15" i="105" s="1"/>
  <c r="J14" i="105"/>
  <c r="K14" i="105" s="1"/>
  <c r="K18" i="105"/>
  <c r="J17" i="105"/>
  <c r="K17" i="105" s="1"/>
  <c r="J16" i="105"/>
  <c r="K16" i="105" s="1"/>
  <c r="J20" i="105"/>
  <c r="K20" i="105" s="1"/>
  <c r="H20" i="105"/>
  <c r="G20" i="105"/>
  <c r="J19" i="105"/>
  <c r="K19" i="105" s="1"/>
  <c r="J23" i="105"/>
  <c r="K23" i="105" s="1"/>
  <c r="H23" i="105"/>
  <c r="G23" i="105"/>
  <c r="J22" i="105"/>
  <c r="K22" i="105" s="1"/>
  <c r="J21" i="105"/>
  <c r="K21" i="105" s="1"/>
  <c r="J31" i="105"/>
  <c r="K31" i="105" s="1"/>
  <c r="J30" i="105"/>
  <c r="K30" i="105" s="1"/>
  <c r="J29" i="105"/>
  <c r="K29" i="105" s="1"/>
  <c r="J28" i="105"/>
  <c r="K28" i="105" s="1"/>
  <c r="J27" i="105"/>
  <c r="K27" i="105" s="1"/>
  <c r="J37" i="105"/>
  <c r="K37" i="105" s="1"/>
  <c r="J36" i="105"/>
  <c r="K36" i="105" s="1"/>
  <c r="J35" i="105"/>
  <c r="K35" i="105" s="1"/>
  <c r="J34" i="105"/>
  <c r="K34" i="105" s="1"/>
  <c r="M12" i="104"/>
  <c r="L11" i="104"/>
  <c r="L10" i="104"/>
  <c r="L9" i="104"/>
  <c r="L8" i="104"/>
  <c r="L7" i="104"/>
  <c r="M7" i="104" s="1"/>
  <c r="L6" i="104"/>
  <c r="K6" i="104"/>
  <c r="I6" i="104"/>
  <c r="I7" i="104"/>
  <c r="K7" i="104"/>
  <c r="M6" i="104"/>
  <c r="I10" i="104"/>
  <c r="I11" i="104"/>
  <c r="J15" i="104"/>
  <c r="K15" i="104" s="1"/>
  <c r="H15" i="104"/>
  <c r="G15" i="104"/>
  <c r="J14" i="104"/>
  <c r="K14" i="104" s="1"/>
  <c r="J17" i="104"/>
  <c r="K17" i="104" s="1"/>
  <c r="H17" i="104"/>
  <c r="G17" i="104"/>
  <c r="J16" i="104"/>
  <c r="K16" i="104" s="1"/>
  <c r="J21" i="104"/>
  <c r="K21" i="104" s="1"/>
  <c r="J20" i="104"/>
  <c r="K20" i="104" s="1"/>
  <c r="J19" i="104"/>
  <c r="K19" i="104" s="1"/>
  <c r="J30" i="104"/>
  <c r="K30" i="104" s="1"/>
  <c r="J29" i="104"/>
  <c r="K29" i="104" s="1"/>
  <c r="J28" i="104"/>
  <c r="K28" i="104" s="1"/>
  <c r="J27" i="104"/>
  <c r="K27" i="104" s="1"/>
  <c r="J26" i="104"/>
  <c r="K26" i="104" s="1"/>
  <c r="L15" i="103"/>
  <c r="L14" i="103"/>
  <c r="L13" i="103"/>
  <c r="L12" i="103"/>
  <c r="L11" i="103"/>
  <c r="L10" i="103"/>
  <c r="L9" i="103"/>
  <c r="L8" i="103"/>
  <c r="L7" i="103"/>
  <c r="L6" i="103"/>
  <c r="I8" i="103"/>
  <c r="K8" i="103"/>
  <c r="K9" i="103"/>
  <c r="K6" i="103"/>
  <c r="K7" i="103"/>
  <c r="I6" i="103"/>
  <c r="I7" i="103"/>
  <c r="J22" i="103"/>
  <c r="K22" i="103" s="1"/>
  <c r="H22" i="103"/>
  <c r="G22" i="103"/>
  <c r="J19" i="103"/>
  <c r="K19" i="103" s="1"/>
  <c r="J21" i="103"/>
  <c r="K21" i="103" s="1"/>
  <c r="J20" i="103"/>
  <c r="K20" i="103" s="1"/>
  <c r="J25" i="103"/>
  <c r="K25" i="103" s="1"/>
  <c r="H25" i="103"/>
  <c r="G25" i="103"/>
  <c r="J23" i="103"/>
  <c r="K23" i="103" s="1"/>
  <c r="J24" i="103"/>
  <c r="K24" i="103" s="1"/>
  <c r="J27" i="103"/>
  <c r="K27" i="103" s="1"/>
  <c r="H27" i="103"/>
  <c r="G27" i="103"/>
  <c r="J26" i="103"/>
  <c r="K26" i="103" s="1"/>
  <c r="I13" i="103"/>
  <c r="I12" i="103"/>
  <c r="I11" i="103"/>
  <c r="I10" i="103"/>
  <c r="I9" i="103"/>
  <c r="I16" i="103"/>
  <c r="I15" i="103"/>
  <c r="J39" i="103"/>
  <c r="K39" i="103" s="1"/>
  <c r="J38" i="103"/>
  <c r="K38" i="103" s="1"/>
  <c r="J37" i="103"/>
  <c r="K37" i="103" s="1"/>
  <c r="J36" i="103"/>
  <c r="K36" i="103" s="1"/>
  <c r="L9" i="102"/>
  <c r="K6" i="102"/>
  <c r="I9" i="102"/>
  <c r="K9" i="102"/>
  <c r="J13" i="102"/>
  <c r="K13" i="102" s="1"/>
  <c r="J21" i="102"/>
  <c r="K21" i="102" s="1"/>
  <c r="J20" i="102"/>
  <c r="K20" i="102" s="1"/>
  <c r="J19" i="102"/>
  <c r="K19" i="102" s="1"/>
  <c r="J27" i="102"/>
  <c r="K27" i="102" s="1"/>
  <c r="J26" i="102"/>
  <c r="K26" i="102" s="1"/>
  <c r="J25" i="102"/>
  <c r="K25" i="102" s="1"/>
  <c r="J24" i="102"/>
  <c r="K24" i="102" s="1"/>
  <c r="L14" i="101"/>
  <c r="L13" i="101"/>
  <c r="L12" i="101"/>
  <c r="L11" i="101"/>
  <c r="L10" i="101"/>
  <c r="L9" i="101"/>
  <c r="L8" i="101"/>
  <c r="L7" i="101"/>
  <c r="L6" i="101"/>
  <c r="K6" i="101"/>
  <c r="I6" i="101"/>
  <c r="I13" i="101"/>
  <c r="I11" i="101"/>
  <c r="I8" i="101"/>
  <c r="I16" i="101"/>
  <c r="J20" i="101"/>
  <c r="K20" i="101" s="1"/>
  <c r="H20" i="101"/>
  <c r="G20" i="101"/>
  <c r="J19" i="101"/>
  <c r="K19" i="101" s="1"/>
  <c r="J26" i="101"/>
  <c r="K26" i="101" s="1"/>
  <c r="J25" i="101"/>
  <c r="K25" i="101" s="1"/>
  <c r="J24" i="101"/>
  <c r="K24" i="101" s="1"/>
  <c r="J34" i="101"/>
  <c r="K34" i="101" s="1"/>
  <c r="J33" i="101"/>
  <c r="K33" i="101" s="1"/>
  <c r="J39" i="101"/>
  <c r="K39" i="101" s="1"/>
  <c r="J38" i="101"/>
  <c r="K38" i="101" s="1"/>
  <c r="J42" i="101"/>
  <c r="K42" i="101" s="1"/>
  <c r="M14" i="100"/>
  <c r="L13" i="100"/>
  <c r="L12" i="100"/>
  <c r="L11" i="100"/>
  <c r="L10" i="100"/>
  <c r="L9" i="100"/>
  <c r="L8" i="100"/>
  <c r="L7" i="100"/>
  <c r="L6" i="100"/>
  <c r="K6" i="100"/>
  <c r="I6" i="100"/>
  <c r="J22" i="100"/>
  <c r="K22" i="100" s="1"/>
  <c r="J21" i="100"/>
  <c r="K21" i="100" s="1"/>
  <c r="J32" i="100"/>
  <c r="K32" i="100" s="1"/>
  <c r="J37" i="100"/>
  <c r="K37" i="100" s="1"/>
  <c r="J36" i="100"/>
  <c r="K36" i="100" s="1"/>
  <c r="J35" i="100"/>
  <c r="K35" i="100" s="1"/>
  <c r="J34" i="100"/>
  <c r="K34" i="100" s="1"/>
  <c r="J45" i="100"/>
  <c r="K45" i="100" s="1"/>
  <c r="J44" i="100"/>
  <c r="K44" i="100" s="1"/>
  <c r="J43" i="100"/>
  <c r="K43" i="100" s="1"/>
  <c r="J42" i="100"/>
  <c r="K42" i="100" s="1"/>
  <c r="J41" i="100"/>
  <c r="K41" i="100" s="1"/>
  <c r="J40" i="100"/>
  <c r="K40" i="100" s="1"/>
  <c r="J39" i="100"/>
  <c r="K39" i="100" s="1"/>
  <c r="J52" i="100"/>
  <c r="K52" i="100" s="1"/>
  <c r="J51" i="100"/>
  <c r="K51" i="100" s="1"/>
  <c r="J50" i="100"/>
  <c r="K50" i="100" s="1"/>
  <c r="J49" i="100"/>
  <c r="K49" i="100" s="1"/>
  <c r="J48" i="100"/>
  <c r="K48" i="100" s="1"/>
  <c r="M11" i="99"/>
  <c r="L10" i="99"/>
  <c r="L9" i="99"/>
  <c r="L8" i="99"/>
  <c r="L7" i="99"/>
  <c r="L6" i="99"/>
  <c r="K6" i="99"/>
  <c r="M6" i="99" s="1"/>
  <c r="I6" i="99"/>
  <c r="I7" i="99"/>
  <c r="I8" i="99"/>
  <c r="I9" i="99"/>
  <c r="J18" i="99"/>
  <c r="K18" i="99" s="1"/>
  <c r="H18" i="99"/>
  <c r="G18" i="99"/>
  <c r="J15" i="99"/>
  <c r="K15" i="99" s="1"/>
  <c r="J14" i="99"/>
  <c r="K14" i="99" s="1"/>
  <c r="J17" i="99"/>
  <c r="K17" i="99" s="1"/>
  <c r="J16" i="99"/>
  <c r="K16" i="99" s="1"/>
  <c r="J13" i="99"/>
  <c r="K13" i="99" s="1"/>
  <c r="J21" i="99"/>
  <c r="K21" i="99" s="1"/>
  <c r="J20" i="99"/>
  <c r="K20" i="99" s="1"/>
  <c r="J19" i="99"/>
  <c r="K19" i="99" s="1"/>
  <c r="J35" i="99"/>
  <c r="K35" i="99" s="1"/>
  <c r="J34" i="99"/>
  <c r="K34" i="99" s="1"/>
  <c r="J33" i="99"/>
  <c r="K33" i="99" s="1"/>
  <c r="J32" i="99"/>
  <c r="K32" i="99" s="1"/>
  <c r="J31" i="99"/>
  <c r="K31" i="99" s="1"/>
  <c r="M13" i="98"/>
  <c r="L6" i="98"/>
  <c r="I6" i="98"/>
  <c r="K6" i="98"/>
  <c r="J27" i="98"/>
  <c r="J21" i="98"/>
  <c r="K21" i="98" s="1"/>
  <c r="H21" i="98"/>
  <c r="G21" i="98"/>
  <c r="J16" i="98"/>
  <c r="K16" i="98" s="1"/>
  <c r="J20" i="98"/>
  <c r="K20" i="98" s="1"/>
  <c r="J19" i="98"/>
  <c r="K19" i="98" s="1"/>
  <c r="J18" i="98"/>
  <c r="K18" i="98" s="1"/>
  <c r="J17" i="98"/>
  <c r="K17" i="98" s="1"/>
  <c r="J15" i="98"/>
  <c r="K15" i="98" s="1"/>
  <c r="I7" i="98"/>
  <c r="K7" i="98"/>
  <c r="K27" i="98"/>
  <c r="L7" i="98" s="1"/>
  <c r="H27" i="98"/>
  <c r="G27" i="98"/>
  <c r="J24" i="98"/>
  <c r="K24" i="98" s="1"/>
  <c r="J26" i="98"/>
  <c r="K26" i="98" s="1"/>
  <c r="J25" i="98"/>
  <c r="K25" i="98" s="1"/>
  <c r="J23" i="98"/>
  <c r="K23" i="98" s="1"/>
  <c r="J22" i="98"/>
  <c r="K22" i="98" s="1"/>
  <c r="K8" i="98"/>
  <c r="I10" i="98"/>
  <c r="J29" i="98"/>
  <c r="K29" i="98" s="1"/>
  <c r="J36" i="98"/>
  <c r="K36" i="98" s="1"/>
  <c r="J35" i="98"/>
  <c r="K35" i="98" s="1"/>
  <c r="J34" i="98"/>
  <c r="K34" i="98" s="1"/>
  <c r="J33" i="98"/>
  <c r="K33" i="98" s="1"/>
  <c r="J44" i="98"/>
  <c r="K44" i="98" s="1"/>
  <c r="M15" i="97"/>
  <c r="L6" i="97"/>
  <c r="I6" i="97"/>
  <c r="K6" i="97"/>
  <c r="J20" i="97"/>
  <c r="K20" i="97" s="1"/>
  <c r="H20" i="97"/>
  <c r="G20" i="97"/>
  <c r="J19" i="97"/>
  <c r="K19" i="97" s="1"/>
  <c r="J18" i="97"/>
  <c r="K18" i="97" s="1"/>
  <c r="J17" i="97"/>
  <c r="K17" i="97" s="1"/>
  <c r="K8" i="97"/>
  <c r="K7" i="97"/>
  <c r="I7" i="97"/>
  <c r="I8" i="97"/>
  <c r="J24" i="97"/>
  <c r="K24" i="97" s="1"/>
  <c r="L7" i="97" s="1"/>
  <c r="H24" i="97"/>
  <c r="G24" i="97"/>
  <c r="J23" i="97"/>
  <c r="K23" i="97" s="1"/>
  <c r="J22" i="97"/>
  <c r="K22" i="97" s="1"/>
  <c r="J21" i="97"/>
  <c r="K21" i="97" s="1"/>
  <c r="J26" i="97"/>
  <c r="K26" i="97" s="1"/>
  <c r="L8" i="97" s="1"/>
  <c r="H26" i="97"/>
  <c r="G26" i="97"/>
  <c r="J25" i="97"/>
  <c r="K25" i="97" s="1"/>
  <c r="L13" i="74"/>
  <c r="L12" i="74"/>
  <c r="L11" i="74"/>
  <c r="L10" i="74"/>
  <c r="L9" i="74"/>
  <c r="L8" i="74"/>
  <c r="L7" i="74"/>
  <c r="L6" i="74"/>
  <c r="K9" i="97"/>
  <c r="I9" i="97"/>
  <c r="J36" i="97"/>
  <c r="K36" i="97" s="1"/>
  <c r="J35" i="97"/>
  <c r="K35" i="97" s="1"/>
  <c r="J34" i="97"/>
  <c r="K34" i="97" s="1"/>
  <c r="J33" i="97"/>
  <c r="K33" i="97" s="1"/>
  <c r="J42" i="97"/>
  <c r="K42" i="97" s="1"/>
  <c r="J41" i="97"/>
  <c r="K41" i="97" s="1"/>
  <c r="J40" i="97"/>
  <c r="K40" i="97" s="1"/>
  <c r="J39" i="97"/>
  <c r="K39" i="97" s="1"/>
  <c r="J38" i="97"/>
  <c r="K38" i="97" s="1"/>
  <c r="J45" i="97"/>
  <c r="K45" i="97" s="1"/>
  <c r="J46" i="97"/>
  <c r="K46" i="97" s="1"/>
  <c r="J50" i="97"/>
  <c r="K50" i="97" s="1"/>
  <c r="J49" i="97"/>
  <c r="K49" i="97" s="1"/>
  <c r="J48" i="97"/>
  <c r="K48" i="97" s="1"/>
  <c r="J47" i="97"/>
  <c r="K47" i="97" s="1"/>
  <c r="M16" i="95"/>
  <c r="L15" i="95"/>
  <c r="L14" i="95"/>
  <c r="L13" i="95"/>
  <c r="L12" i="95"/>
  <c r="L11" i="95"/>
  <c r="L10" i="95"/>
  <c r="L9" i="95"/>
  <c r="M9" i="95" s="1"/>
  <c r="L8" i="95"/>
  <c r="L7" i="95"/>
  <c r="L6" i="95"/>
  <c r="M6" i="95" s="1"/>
  <c r="K7" i="95"/>
  <c r="K8" i="95"/>
  <c r="K6" i="95"/>
  <c r="I6" i="95"/>
  <c r="I7" i="95"/>
  <c r="I8" i="95"/>
  <c r="I9" i="95"/>
  <c r="K9" i="95"/>
  <c r="J20" i="95"/>
  <c r="K20" i="95" s="1"/>
  <c r="H20" i="95"/>
  <c r="G20" i="95"/>
  <c r="J19" i="95"/>
  <c r="K19" i="95" s="1"/>
  <c r="J18" i="95"/>
  <c r="K18" i="95" s="1"/>
  <c r="J22" i="95"/>
  <c r="K22" i="95" s="1"/>
  <c r="H22" i="95"/>
  <c r="G22" i="95"/>
  <c r="J21" i="95"/>
  <c r="K21" i="95" s="1"/>
  <c r="J27" i="95"/>
  <c r="K27" i="95" s="1"/>
  <c r="H27" i="95"/>
  <c r="G27" i="95"/>
  <c r="J26" i="95"/>
  <c r="K26" i="95" s="1"/>
  <c r="J25" i="95"/>
  <c r="K25" i="95" s="1"/>
  <c r="J24" i="95"/>
  <c r="K24" i="95" s="1"/>
  <c r="J23" i="95"/>
  <c r="K23" i="95" s="1"/>
  <c r="J29" i="95"/>
  <c r="K29" i="95" s="1"/>
  <c r="H29" i="95"/>
  <c r="G29" i="95"/>
  <c r="J28" i="95"/>
  <c r="K28" i="95" s="1"/>
  <c r="I10" i="95"/>
  <c r="J36" i="95"/>
  <c r="K36" i="95" s="1"/>
  <c r="J35" i="95"/>
  <c r="K35" i="95" s="1"/>
  <c r="I14" i="95"/>
  <c r="J42" i="95"/>
  <c r="K42" i="95" s="1"/>
  <c r="J41" i="95"/>
  <c r="K41" i="95" s="1"/>
  <c r="J40" i="95"/>
  <c r="K40" i="95" s="1"/>
  <c r="J39" i="95"/>
  <c r="K39" i="95" s="1"/>
  <c r="M16" i="94"/>
  <c r="L6" i="94"/>
  <c r="M6" i="94" s="1"/>
  <c r="K6" i="94"/>
  <c r="I6" i="94"/>
  <c r="H18" i="94"/>
  <c r="G18" i="94"/>
  <c r="J18" i="94"/>
  <c r="K18" i="94" s="1"/>
  <c r="K7" i="94"/>
  <c r="I7" i="94"/>
  <c r="H20" i="94"/>
  <c r="G20" i="94"/>
  <c r="J20" i="94"/>
  <c r="K20" i="94" s="1"/>
  <c r="L7" i="94" s="1"/>
  <c r="J19" i="94"/>
  <c r="K19" i="94" s="1"/>
  <c r="K9" i="94"/>
  <c r="K8" i="94"/>
  <c r="I8" i="94"/>
  <c r="I9" i="94"/>
  <c r="J23" i="94"/>
  <c r="K23" i="94" s="1"/>
  <c r="L8" i="94" s="1"/>
  <c r="H23" i="94"/>
  <c r="G23" i="94"/>
  <c r="J21" i="94"/>
  <c r="K21" i="94" s="1"/>
  <c r="J22" i="94"/>
  <c r="K22" i="94" s="1"/>
  <c r="J24" i="94"/>
  <c r="K24" i="94" s="1"/>
  <c r="L9" i="94" s="1"/>
  <c r="M9" i="94" s="1"/>
  <c r="H24" i="94"/>
  <c r="G24" i="94"/>
  <c r="I12" i="94"/>
  <c r="J26" i="94"/>
  <c r="K26" i="94" s="1"/>
  <c r="J28" i="94"/>
  <c r="K28" i="94" s="1"/>
  <c r="J27" i="94"/>
  <c r="K27" i="94" s="1"/>
  <c r="J25" i="94"/>
  <c r="K25" i="94" s="1"/>
  <c r="J32" i="94"/>
  <c r="K32" i="94" s="1"/>
  <c r="J31" i="94"/>
  <c r="K31" i="94" s="1"/>
  <c r="J38" i="94"/>
  <c r="K38" i="94" s="1"/>
  <c r="I15" i="94"/>
  <c r="K6" i="74"/>
  <c r="I6" i="74"/>
  <c r="J19" i="74"/>
  <c r="K19" i="74" s="1"/>
  <c r="H19" i="74"/>
  <c r="G19" i="74"/>
  <c r="J18" i="74"/>
  <c r="K18" i="74" s="1"/>
  <c r="J17" i="74"/>
  <c r="K17" i="74" s="1"/>
  <c r="J16" i="74"/>
  <c r="K16" i="74" s="1"/>
  <c r="I11" i="74"/>
  <c r="I8" i="74"/>
  <c r="I7" i="74"/>
  <c r="M6" i="105" l="1"/>
  <c r="M8" i="103"/>
  <c r="M6" i="103"/>
  <c r="M7" i="103"/>
  <c r="M6" i="101"/>
  <c r="M6" i="98"/>
  <c r="M7" i="98"/>
  <c r="M6" i="97"/>
  <c r="M8" i="97"/>
  <c r="M7" i="97"/>
  <c r="M8" i="95"/>
  <c r="M7" i="95"/>
  <c r="M7" i="94"/>
  <c r="M8" i="94"/>
  <c r="M6" i="74"/>
  <c r="F6" i="93"/>
  <c r="H6" i="93" s="1"/>
  <c r="I6" i="93" s="1"/>
  <c r="F5" i="93"/>
  <c r="H5" i="93" s="1"/>
  <c r="I5" i="93" s="1"/>
  <c r="F4" i="93"/>
  <c r="H4" i="93" s="1"/>
  <c r="I4" i="93" s="1"/>
  <c r="K11" i="105" l="1"/>
  <c r="E10" i="92" s="1"/>
  <c r="K10" i="105"/>
  <c r="E9" i="92" s="1"/>
  <c r="I9" i="105"/>
  <c r="I10" i="105"/>
  <c r="C9" i="92" s="1"/>
  <c r="I11" i="105"/>
  <c r="C10" i="92" s="1"/>
  <c r="H25" i="105"/>
  <c r="G25" i="105"/>
  <c r="H32" i="105"/>
  <c r="G32" i="105"/>
  <c r="H38" i="105"/>
  <c r="G38" i="105"/>
  <c r="J33" i="105"/>
  <c r="K33" i="105" s="1"/>
  <c r="J26" i="105"/>
  <c r="K26" i="105" s="1"/>
  <c r="J24" i="105"/>
  <c r="K24" i="105" s="1"/>
  <c r="K11" i="104"/>
  <c r="E16" i="92" s="1"/>
  <c r="K10" i="104"/>
  <c r="E15" i="92" s="1"/>
  <c r="K9" i="104"/>
  <c r="E14" i="92" s="1"/>
  <c r="K8" i="104"/>
  <c r="E13" i="92" s="1"/>
  <c r="I8" i="104"/>
  <c r="C13" i="92" s="1"/>
  <c r="H23" i="104"/>
  <c r="G23" i="104"/>
  <c r="J31" i="104"/>
  <c r="K31" i="104" s="1"/>
  <c r="J25" i="104"/>
  <c r="K25" i="104" s="1"/>
  <c r="H33" i="104"/>
  <c r="G33" i="104"/>
  <c r="H35" i="104"/>
  <c r="G35" i="104"/>
  <c r="H37" i="104"/>
  <c r="G37" i="104"/>
  <c r="J36" i="104"/>
  <c r="K36" i="104" s="1"/>
  <c r="J34" i="104"/>
  <c r="K34" i="104" s="1"/>
  <c r="J32" i="104"/>
  <c r="K32" i="104" s="1"/>
  <c r="J24" i="104"/>
  <c r="K24" i="104" s="1"/>
  <c r="J22" i="104"/>
  <c r="K22" i="104" s="1"/>
  <c r="J18" i="104"/>
  <c r="K18" i="104" s="1"/>
  <c r="C16" i="92"/>
  <c r="C15" i="92"/>
  <c r="I9" i="104"/>
  <c r="C14" i="92" s="1"/>
  <c r="K16" i="103"/>
  <c r="E27" i="92" s="1"/>
  <c r="K15" i="103"/>
  <c r="E26" i="92" s="1"/>
  <c r="K14" i="103"/>
  <c r="E25" i="92" s="1"/>
  <c r="K13" i="103"/>
  <c r="E24" i="92" s="1"/>
  <c r="K12" i="103"/>
  <c r="E23" i="92" s="1"/>
  <c r="K11" i="103"/>
  <c r="E22" i="92" s="1"/>
  <c r="K10" i="103"/>
  <c r="E21" i="92" s="1"/>
  <c r="E20" i="92"/>
  <c r="C20" i="92"/>
  <c r="C21" i="92"/>
  <c r="C22" i="92"/>
  <c r="C23" i="92"/>
  <c r="I14" i="103"/>
  <c r="C25" i="92" s="1"/>
  <c r="H28" i="103"/>
  <c r="G28" i="103"/>
  <c r="H29" i="103"/>
  <c r="G29" i="103"/>
  <c r="H31" i="103"/>
  <c r="G31" i="103"/>
  <c r="J30" i="103"/>
  <c r="K30" i="103" s="1"/>
  <c r="H32" i="103"/>
  <c r="G32" i="103"/>
  <c r="J33" i="103"/>
  <c r="K33" i="103" s="1"/>
  <c r="H35" i="103"/>
  <c r="G35" i="103"/>
  <c r="H40" i="103"/>
  <c r="G40" i="103"/>
  <c r="H42" i="103"/>
  <c r="G42" i="103"/>
  <c r="H43" i="103"/>
  <c r="G43" i="103"/>
  <c r="J41" i="103"/>
  <c r="K41" i="103" s="1"/>
  <c r="J34" i="103"/>
  <c r="K34" i="103" s="1"/>
  <c r="C27" i="92"/>
  <c r="C26" i="92"/>
  <c r="C24" i="92"/>
  <c r="E28" i="92"/>
  <c r="K7" i="102"/>
  <c r="E29" i="92" s="1"/>
  <c r="K8" i="102"/>
  <c r="E30" i="92" s="1"/>
  <c r="E31" i="92"/>
  <c r="I6" i="102"/>
  <c r="C28" i="92" s="1"/>
  <c r="I7" i="102"/>
  <c r="C29" i="92" s="1"/>
  <c r="H17" i="102"/>
  <c r="G17" i="102"/>
  <c r="J16" i="102"/>
  <c r="K16" i="102" s="1"/>
  <c r="J15" i="102"/>
  <c r="K15" i="102" s="1"/>
  <c r="J14" i="102"/>
  <c r="K14" i="102" s="1"/>
  <c r="J12" i="102"/>
  <c r="K12" i="102" s="1"/>
  <c r="H23" i="102"/>
  <c r="H29" i="102"/>
  <c r="G29" i="102"/>
  <c r="H31" i="102"/>
  <c r="G31" i="102"/>
  <c r="J30" i="102"/>
  <c r="K30" i="102" s="1"/>
  <c r="J28" i="102"/>
  <c r="K28" i="102" s="1"/>
  <c r="J22" i="102"/>
  <c r="K22" i="102" s="1"/>
  <c r="J18" i="102"/>
  <c r="K18" i="102" s="1"/>
  <c r="C31" i="92"/>
  <c r="I8" i="102"/>
  <c r="C30" i="92" s="1"/>
  <c r="I7" i="101"/>
  <c r="C33" i="92" s="1"/>
  <c r="K7" i="101"/>
  <c r="E33" i="92" s="1"/>
  <c r="H22" i="101"/>
  <c r="G22" i="101"/>
  <c r="J21" i="101"/>
  <c r="K21" i="101" s="1"/>
  <c r="K8" i="101"/>
  <c r="E34" i="92" s="1"/>
  <c r="K9" i="101"/>
  <c r="E35" i="92" s="1"/>
  <c r="K10" i="101"/>
  <c r="E36" i="92" s="1"/>
  <c r="K11" i="101"/>
  <c r="E37" i="92" s="1"/>
  <c r="K12" i="101"/>
  <c r="E38" i="92" s="1"/>
  <c r="K13" i="101"/>
  <c r="E39" i="92" s="1"/>
  <c r="K14" i="101"/>
  <c r="E40" i="92" s="1"/>
  <c r="K15" i="101"/>
  <c r="E41" i="92" s="1"/>
  <c r="K16" i="101"/>
  <c r="E42" i="92" s="1"/>
  <c r="C34" i="92"/>
  <c r="I9" i="101"/>
  <c r="C35" i="92" s="1"/>
  <c r="I12" i="101"/>
  <c r="C38" i="92" s="1"/>
  <c r="J23" i="101"/>
  <c r="K23" i="101" s="1"/>
  <c r="H23" i="101"/>
  <c r="G23" i="101"/>
  <c r="H27" i="101"/>
  <c r="G27" i="101"/>
  <c r="H31" i="101"/>
  <c r="G31" i="101"/>
  <c r="H32" i="101"/>
  <c r="G32" i="101"/>
  <c r="H35" i="101"/>
  <c r="G35" i="101"/>
  <c r="H36" i="101"/>
  <c r="G36" i="101"/>
  <c r="H40" i="101"/>
  <c r="G40" i="101"/>
  <c r="J37" i="101"/>
  <c r="K37" i="101" s="1"/>
  <c r="H44" i="101"/>
  <c r="G44" i="101"/>
  <c r="J43" i="101"/>
  <c r="K43" i="101" s="1"/>
  <c r="H46" i="101"/>
  <c r="G46" i="101"/>
  <c r="J45" i="101"/>
  <c r="K45" i="101" s="1"/>
  <c r="J41" i="101"/>
  <c r="K41" i="101" s="1"/>
  <c r="J30" i="101"/>
  <c r="K30" i="101" s="1"/>
  <c r="J29" i="101"/>
  <c r="K29" i="101" s="1"/>
  <c r="J28" i="101"/>
  <c r="K28" i="101" s="1"/>
  <c r="C42" i="92"/>
  <c r="I15" i="101"/>
  <c r="C41" i="92" s="1"/>
  <c r="I14" i="101"/>
  <c r="C40" i="92" s="1"/>
  <c r="C39" i="92"/>
  <c r="C37" i="92"/>
  <c r="I10" i="101"/>
  <c r="C36" i="92" s="1"/>
  <c r="K11" i="100"/>
  <c r="E48" i="92" s="1"/>
  <c r="K10" i="100"/>
  <c r="E47" i="92" s="1"/>
  <c r="K9" i="100"/>
  <c r="E46" i="92" s="1"/>
  <c r="K8" i="100"/>
  <c r="E45" i="92" s="1"/>
  <c r="K7" i="100"/>
  <c r="E44" i="92" s="1"/>
  <c r="E43" i="92"/>
  <c r="K12" i="100"/>
  <c r="E49" i="92" s="1"/>
  <c r="K13" i="100"/>
  <c r="E50" i="92" s="1"/>
  <c r="C43" i="92"/>
  <c r="I7" i="100"/>
  <c r="C44" i="92" s="1"/>
  <c r="I8" i="100"/>
  <c r="C45" i="92" s="1"/>
  <c r="I10" i="100"/>
  <c r="C47" i="92" s="1"/>
  <c r="I11" i="100"/>
  <c r="C48" i="92" s="1"/>
  <c r="I13" i="100"/>
  <c r="C50" i="92" s="1"/>
  <c r="H19" i="100"/>
  <c r="G19" i="100"/>
  <c r="J18" i="100"/>
  <c r="K18" i="100" s="1"/>
  <c r="J17" i="100"/>
  <c r="K17" i="100" s="1"/>
  <c r="J16" i="100"/>
  <c r="K16" i="100" s="1"/>
  <c r="H23" i="100"/>
  <c r="G23" i="100"/>
  <c r="J20" i="100"/>
  <c r="K20" i="100" s="1"/>
  <c r="H26" i="100"/>
  <c r="G26" i="100"/>
  <c r="J25" i="100"/>
  <c r="K25" i="100" s="1"/>
  <c r="J24" i="100"/>
  <c r="K24" i="100" s="1"/>
  <c r="H30" i="100"/>
  <c r="G30" i="100"/>
  <c r="J29" i="100"/>
  <c r="K29" i="100" s="1"/>
  <c r="J28" i="100"/>
  <c r="K28" i="100" s="1"/>
  <c r="J27" i="100"/>
  <c r="K27" i="100" s="1"/>
  <c r="H33" i="100"/>
  <c r="G33" i="100"/>
  <c r="H38" i="100"/>
  <c r="G38" i="100"/>
  <c r="H46" i="100"/>
  <c r="G46" i="100"/>
  <c r="H53" i="100"/>
  <c r="G53" i="100"/>
  <c r="J47" i="100"/>
  <c r="K47" i="100" s="1"/>
  <c r="J31" i="100"/>
  <c r="K31" i="100" s="1"/>
  <c r="I12" i="100"/>
  <c r="C49" i="92" s="1"/>
  <c r="I9" i="100"/>
  <c r="C46" i="92" s="1"/>
  <c r="K7" i="99"/>
  <c r="E52" i="92" s="1"/>
  <c r="K8" i="99"/>
  <c r="E53" i="92" s="1"/>
  <c r="K9" i="99"/>
  <c r="E54" i="92" s="1"/>
  <c r="K10" i="99"/>
  <c r="E55" i="92" s="1"/>
  <c r="C52" i="92"/>
  <c r="I10" i="99"/>
  <c r="C55" i="92" s="1"/>
  <c r="H22" i="99"/>
  <c r="G22" i="99"/>
  <c r="H26" i="99"/>
  <c r="G26" i="99"/>
  <c r="J27" i="99"/>
  <c r="K27" i="99" s="1"/>
  <c r="H30" i="99"/>
  <c r="G30" i="99"/>
  <c r="H36" i="99"/>
  <c r="G36" i="99"/>
  <c r="J29" i="99"/>
  <c r="K29" i="99" s="1"/>
  <c r="J28" i="99"/>
  <c r="K28" i="99" s="1"/>
  <c r="J25" i="99"/>
  <c r="K25" i="99" s="1"/>
  <c r="J24" i="99"/>
  <c r="K24" i="99" s="1"/>
  <c r="J23" i="99"/>
  <c r="K23" i="99" s="1"/>
  <c r="C54" i="92"/>
  <c r="C53" i="92"/>
  <c r="E58" i="92"/>
  <c r="K9" i="98"/>
  <c r="E59" i="92" s="1"/>
  <c r="K10" i="98"/>
  <c r="E60" i="92" s="1"/>
  <c r="K11" i="98"/>
  <c r="E61" i="92" s="1"/>
  <c r="K12" i="98"/>
  <c r="E62" i="92" s="1"/>
  <c r="I8" i="98"/>
  <c r="C58" i="92" s="1"/>
  <c r="H32" i="98"/>
  <c r="G32" i="98"/>
  <c r="J31" i="98"/>
  <c r="K31" i="98" s="1"/>
  <c r="J30" i="98"/>
  <c r="K30" i="98" s="1"/>
  <c r="J28" i="98"/>
  <c r="K28" i="98" s="1"/>
  <c r="I9" i="98"/>
  <c r="C59" i="92" s="1"/>
  <c r="H37" i="98"/>
  <c r="G37" i="98"/>
  <c r="H38" i="98"/>
  <c r="G38" i="98"/>
  <c r="H42" i="98"/>
  <c r="G42" i="98"/>
  <c r="H47" i="98"/>
  <c r="G47" i="98"/>
  <c r="J46" i="98"/>
  <c r="K46" i="98" s="1"/>
  <c r="J45" i="98"/>
  <c r="K45" i="98" s="1"/>
  <c r="J43" i="98"/>
  <c r="K43" i="98" s="1"/>
  <c r="J41" i="98"/>
  <c r="K41" i="98" s="1"/>
  <c r="J40" i="98"/>
  <c r="K40" i="98" s="1"/>
  <c r="J39" i="98"/>
  <c r="K39" i="98" s="1"/>
  <c r="I12" i="98"/>
  <c r="C62" i="92" s="1"/>
  <c r="I11" i="98"/>
  <c r="C61" i="92" s="1"/>
  <c r="C60" i="92"/>
  <c r="E66" i="92"/>
  <c r="K10" i="97"/>
  <c r="E67" i="92" s="1"/>
  <c r="K11" i="97"/>
  <c r="E68" i="92" s="1"/>
  <c r="K12" i="97"/>
  <c r="E69" i="92" s="1"/>
  <c r="K13" i="97"/>
  <c r="E70" i="92" s="1"/>
  <c r="K14" i="97"/>
  <c r="E71" i="92" s="1"/>
  <c r="H28" i="97"/>
  <c r="G28" i="97"/>
  <c r="C66" i="92"/>
  <c r="J27" i="97"/>
  <c r="K27" i="97" s="1"/>
  <c r="I10" i="97"/>
  <c r="C67" i="92" s="1"/>
  <c r="I11" i="97"/>
  <c r="C68" i="92" s="1"/>
  <c r="I12" i="97"/>
  <c r="C69" i="92" s="1"/>
  <c r="I13" i="97"/>
  <c r="C70" i="92" s="1"/>
  <c r="H32" i="97"/>
  <c r="G32" i="97"/>
  <c r="J31" i="97"/>
  <c r="K31" i="97" s="1"/>
  <c r="J30" i="97"/>
  <c r="K30" i="97" s="1"/>
  <c r="J29" i="97"/>
  <c r="K29" i="97" s="1"/>
  <c r="H37" i="97"/>
  <c r="G37" i="97"/>
  <c r="H43" i="97"/>
  <c r="G43" i="97"/>
  <c r="H51" i="97"/>
  <c r="G51" i="97"/>
  <c r="J54" i="97"/>
  <c r="K54" i="97" s="1"/>
  <c r="J53" i="97"/>
  <c r="K53" i="97" s="1"/>
  <c r="J52" i="97"/>
  <c r="K52" i="97" s="1"/>
  <c r="H55" i="97"/>
  <c r="G55" i="97"/>
  <c r="J44" i="97"/>
  <c r="K44" i="97" s="1"/>
  <c r="I14" i="97"/>
  <c r="C71" i="92" s="1"/>
  <c r="K10" i="95"/>
  <c r="K11" i="95"/>
  <c r="E77" i="92" s="1"/>
  <c r="K12" i="95"/>
  <c r="E78" i="92" s="1"/>
  <c r="C76" i="92"/>
  <c r="I11" i="95"/>
  <c r="C77" i="92" s="1"/>
  <c r="I12" i="95"/>
  <c r="C78" i="92" s="1"/>
  <c r="H31" i="95"/>
  <c r="G31" i="95"/>
  <c r="H34" i="95"/>
  <c r="G34" i="95"/>
  <c r="H37" i="95"/>
  <c r="G37" i="95"/>
  <c r="J33" i="95"/>
  <c r="K33" i="95" s="1"/>
  <c r="J32" i="95"/>
  <c r="K32" i="95" s="1"/>
  <c r="J30" i="95"/>
  <c r="K30" i="95" s="1"/>
  <c r="K13" i="95"/>
  <c r="E79" i="92" s="1"/>
  <c r="K14" i="95"/>
  <c r="E80" i="92" s="1"/>
  <c r="K15" i="95"/>
  <c r="E81" i="92" s="1"/>
  <c r="I15" i="95"/>
  <c r="C81" i="92" s="1"/>
  <c r="H43" i="95"/>
  <c r="G43" i="95"/>
  <c r="J38" i="95"/>
  <c r="K38" i="95" s="1"/>
  <c r="H44" i="95"/>
  <c r="G44" i="95"/>
  <c r="H45" i="95"/>
  <c r="G45" i="95"/>
  <c r="C80" i="92"/>
  <c r="I13" i="95"/>
  <c r="C79" i="92" s="1"/>
  <c r="K10" i="94"/>
  <c r="E86" i="92" s="1"/>
  <c r="K11" i="94"/>
  <c r="E87" i="92" s="1"/>
  <c r="K12" i="94"/>
  <c r="E88" i="92" s="1"/>
  <c r="K13" i="94"/>
  <c r="E89" i="92" s="1"/>
  <c r="K14" i="94"/>
  <c r="E90" i="92" s="1"/>
  <c r="K15" i="94"/>
  <c r="E91" i="92" s="1"/>
  <c r="I10" i="94"/>
  <c r="C86" i="92" s="1"/>
  <c r="I13" i="94"/>
  <c r="C89" i="92" s="1"/>
  <c r="I14" i="94"/>
  <c r="C90" i="92" s="1"/>
  <c r="H29" i="94"/>
  <c r="G29" i="94"/>
  <c r="H35" i="94"/>
  <c r="G35" i="94"/>
  <c r="H36" i="94"/>
  <c r="G36" i="94"/>
  <c r="H37" i="94"/>
  <c r="G37" i="94"/>
  <c r="H39" i="94"/>
  <c r="G39" i="94"/>
  <c r="K7" i="74"/>
  <c r="E93" i="92" s="1"/>
  <c r="K8" i="74"/>
  <c r="E94" i="92" s="1"/>
  <c r="K9" i="74"/>
  <c r="E95" i="92" s="1"/>
  <c r="K10" i="74"/>
  <c r="E96" i="92" s="1"/>
  <c r="K11" i="74"/>
  <c r="K13" i="74"/>
  <c r="E99" i="92" s="1"/>
  <c r="K12" i="74"/>
  <c r="E98" i="92" s="1"/>
  <c r="H41" i="94"/>
  <c r="G41" i="94"/>
  <c r="J40" i="94"/>
  <c r="K40" i="94" s="1"/>
  <c r="I37" i="94"/>
  <c r="J34" i="94"/>
  <c r="K34" i="94" s="1"/>
  <c r="J33" i="94"/>
  <c r="K33" i="94" s="1"/>
  <c r="J30" i="94"/>
  <c r="K30" i="94" s="1"/>
  <c r="C91" i="92"/>
  <c r="C88" i="92"/>
  <c r="I11" i="94"/>
  <c r="C87" i="92" s="1"/>
  <c r="C93" i="92"/>
  <c r="H20" i="74"/>
  <c r="G20" i="74"/>
  <c r="C94" i="92"/>
  <c r="H22" i="74"/>
  <c r="G22" i="74"/>
  <c r="J21" i="74"/>
  <c r="K21" i="74" s="1"/>
  <c r="I9" i="74"/>
  <c r="C95" i="92" s="1"/>
  <c r="I10" i="74"/>
  <c r="C96" i="92" s="1"/>
  <c r="H24" i="74"/>
  <c r="G24" i="74"/>
  <c r="H28" i="74"/>
  <c r="G28" i="74"/>
  <c r="J23" i="74"/>
  <c r="K23" i="74" s="1"/>
  <c r="J27" i="74"/>
  <c r="K27" i="74" s="1"/>
  <c r="J26" i="74"/>
  <c r="K26" i="74" s="1"/>
  <c r="J25" i="74"/>
  <c r="K25" i="74" s="1"/>
  <c r="F34" i="92" l="1"/>
  <c r="E76" i="92"/>
  <c r="C97" i="92"/>
  <c r="I12" i="74"/>
  <c r="I13" i="74"/>
  <c r="C99" i="92" s="1"/>
  <c r="H32" i="74"/>
  <c r="G32" i="74"/>
  <c r="J31" i="74"/>
  <c r="K31" i="74" s="1"/>
  <c r="J30" i="74"/>
  <c r="K30" i="74" s="1"/>
  <c r="J29" i="74"/>
  <c r="K29" i="74" s="1"/>
  <c r="H39" i="74"/>
  <c r="G34" i="74"/>
  <c r="G39" i="74"/>
  <c r="J33" i="74"/>
  <c r="K33" i="74" s="1"/>
  <c r="F97" i="93"/>
  <c r="H97" i="93" s="1"/>
  <c r="I97" i="93" s="1"/>
  <c r="F96" i="93"/>
  <c r="H96" i="93" s="1"/>
  <c r="I96" i="93" s="1"/>
  <c r="H95" i="93"/>
  <c r="I95" i="93" s="1"/>
  <c r="F95" i="93"/>
  <c r="F94" i="93"/>
  <c r="H94" i="93" s="1"/>
  <c r="F93" i="93"/>
  <c r="H93" i="93" s="1"/>
  <c r="F92" i="93"/>
  <c r="H92" i="93" s="1"/>
  <c r="F91" i="93"/>
  <c r="H91" i="93" s="1"/>
  <c r="F90" i="93"/>
  <c r="H90" i="93" s="1"/>
  <c r="F89" i="93"/>
  <c r="H89" i="93" s="1"/>
  <c r="F88" i="93"/>
  <c r="H88" i="93" s="1"/>
  <c r="F87" i="93"/>
  <c r="H87" i="93" s="1"/>
  <c r="F86" i="93"/>
  <c r="H86" i="93" s="1"/>
  <c r="F85" i="93"/>
  <c r="H85" i="93" s="1"/>
  <c r="F84" i="93"/>
  <c r="H84" i="93" s="1"/>
  <c r="F83" i="93"/>
  <c r="H83" i="93" s="1"/>
  <c r="F82" i="93"/>
  <c r="H82" i="93" s="1"/>
  <c r="F81" i="93"/>
  <c r="H81" i="93" s="1"/>
  <c r="F80" i="93"/>
  <c r="H80" i="93" s="1"/>
  <c r="F79" i="93"/>
  <c r="H79" i="93" s="1"/>
  <c r="F78" i="93"/>
  <c r="H78" i="93" s="1"/>
  <c r="F77" i="93"/>
  <c r="H77" i="93" s="1"/>
  <c r="F76" i="93"/>
  <c r="H76" i="93" s="1"/>
  <c r="J37" i="95" s="1"/>
  <c r="K37" i="95" s="1"/>
  <c r="F78" i="92" s="1"/>
  <c r="F75" i="93"/>
  <c r="H75" i="93" s="1"/>
  <c r="F74" i="93"/>
  <c r="H74" i="93" s="1"/>
  <c r="F73" i="93"/>
  <c r="H73" i="93" s="1"/>
  <c r="F72" i="93"/>
  <c r="H72" i="93" s="1"/>
  <c r="F71" i="93"/>
  <c r="H71" i="93" s="1"/>
  <c r="F70" i="93"/>
  <c r="H70" i="93" s="1"/>
  <c r="F69" i="93"/>
  <c r="H69" i="93" s="1"/>
  <c r="H68" i="93"/>
  <c r="J51" i="97" s="1"/>
  <c r="K51" i="97" s="1"/>
  <c r="L13" i="97" s="1"/>
  <c r="F68" i="93"/>
  <c r="F67" i="93"/>
  <c r="H67" i="93" s="1"/>
  <c r="F66" i="93"/>
  <c r="H66" i="93" s="1"/>
  <c r="F65" i="93"/>
  <c r="H65" i="93" s="1"/>
  <c r="F64" i="93"/>
  <c r="H64" i="93" s="1"/>
  <c r="F63" i="93"/>
  <c r="H63" i="93" s="1"/>
  <c r="F62" i="93"/>
  <c r="H62" i="93" s="1"/>
  <c r="F61" i="93"/>
  <c r="H61" i="93" s="1"/>
  <c r="F60" i="93"/>
  <c r="H60" i="93" s="1"/>
  <c r="J47" i="98" s="1"/>
  <c r="K47" i="98" s="1"/>
  <c r="L12" i="98" s="1"/>
  <c r="F59" i="93"/>
  <c r="H59" i="93" s="1"/>
  <c r="F58" i="93"/>
  <c r="H58" i="93" s="1"/>
  <c r="F57" i="93"/>
  <c r="H57" i="93" s="1"/>
  <c r="F56" i="93"/>
  <c r="H56" i="93" s="1"/>
  <c r="F55" i="93"/>
  <c r="H55" i="93" s="1"/>
  <c r="F54" i="93"/>
  <c r="H54" i="93" s="1"/>
  <c r="F53" i="93"/>
  <c r="H53" i="93" s="1"/>
  <c r="F52" i="93"/>
  <c r="H52" i="93" s="1"/>
  <c r="F51" i="93"/>
  <c r="H51" i="93" s="1"/>
  <c r="F50" i="93"/>
  <c r="H50" i="93" s="1"/>
  <c r="F49" i="93"/>
  <c r="H49" i="93" s="1"/>
  <c r="F48" i="93"/>
  <c r="H48" i="93" s="1"/>
  <c r="F47" i="93"/>
  <c r="H47" i="93" s="1"/>
  <c r="F46" i="93"/>
  <c r="H46" i="93" s="1"/>
  <c r="F45" i="93"/>
  <c r="H45" i="93" s="1"/>
  <c r="F44" i="93"/>
  <c r="H44" i="93" s="1"/>
  <c r="F43" i="93"/>
  <c r="H43" i="93" s="1"/>
  <c r="F42" i="93"/>
  <c r="H42" i="93" s="1"/>
  <c r="F41" i="93"/>
  <c r="H41" i="93" s="1"/>
  <c r="F40" i="93"/>
  <c r="H40" i="93" s="1"/>
  <c r="F39" i="93"/>
  <c r="H39" i="93" s="1"/>
  <c r="F38" i="93"/>
  <c r="H38" i="93" s="1"/>
  <c r="F37" i="93"/>
  <c r="H37" i="93" s="1"/>
  <c r="F36" i="93"/>
  <c r="H36" i="93" s="1"/>
  <c r="F35" i="93"/>
  <c r="H35" i="93" s="1"/>
  <c r="F34" i="93"/>
  <c r="H34" i="93" s="1"/>
  <c r="F33" i="93"/>
  <c r="H33" i="93" s="1"/>
  <c r="F32" i="93"/>
  <c r="H32" i="93" s="1"/>
  <c r="I32" i="93" s="1"/>
  <c r="H31" i="93"/>
  <c r="F31" i="93"/>
  <c r="F30" i="93"/>
  <c r="H30" i="93" s="1"/>
  <c r="F29" i="93"/>
  <c r="H29" i="93" s="1"/>
  <c r="F28" i="93"/>
  <c r="H28" i="93" s="1"/>
  <c r="J29" i="102" s="1"/>
  <c r="K29" i="102" s="1"/>
  <c r="F27" i="93"/>
  <c r="H27" i="93" s="1"/>
  <c r="F26" i="93"/>
  <c r="H26" i="93" s="1"/>
  <c r="F25" i="93"/>
  <c r="H25" i="93" s="1"/>
  <c r="F24" i="93"/>
  <c r="H24" i="93" s="1"/>
  <c r="F23" i="93"/>
  <c r="H23" i="93" s="1"/>
  <c r="H22" i="93"/>
  <c r="F22" i="93"/>
  <c r="F21" i="93"/>
  <c r="H21" i="93" s="1"/>
  <c r="F20" i="93"/>
  <c r="H20" i="93" s="1"/>
  <c r="F19" i="93"/>
  <c r="H19" i="93" s="1"/>
  <c r="F18" i="93"/>
  <c r="H18" i="93" s="1"/>
  <c r="F17" i="93"/>
  <c r="H17" i="93" s="1"/>
  <c r="F16" i="93"/>
  <c r="H16" i="93" s="1"/>
  <c r="H15" i="93"/>
  <c r="F15" i="93"/>
  <c r="F14" i="93"/>
  <c r="H14" i="93" s="1"/>
  <c r="F13" i="93"/>
  <c r="H13" i="93" s="1"/>
  <c r="F12" i="93"/>
  <c r="H12" i="93" s="1"/>
  <c r="F11" i="93"/>
  <c r="H11" i="93" s="1"/>
  <c r="F10" i="93"/>
  <c r="H10" i="93" s="1"/>
  <c r="F9" i="93"/>
  <c r="H9" i="93" s="1"/>
  <c r="F8" i="93"/>
  <c r="H8" i="93" s="1"/>
  <c r="F7" i="93"/>
  <c r="H7" i="93" s="1"/>
  <c r="F3" i="93"/>
  <c r="H3" i="93" s="1"/>
  <c r="L8" i="102" l="1"/>
  <c r="F30" i="92" s="1"/>
  <c r="I3" i="93"/>
  <c r="J25" i="105"/>
  <c r="K25" i="105" s="1"/>
  <c r="I7" i="93"/>
  <c r="J32" i="105"/>
  <c r="K32" i="105" s="1"/>
  <c r="I8" i="93"/>
  <c r="J38" i="105"/>
  <c r="K38" i="105" s="1"/>
  <c r="I9" i="93"/>
  <c r="I10" i="93"/>
  <c r="I11" i="93"/>
  <c r="J23" i="104"/>
  <c r="K23" i="104" s="1"/>
  <c r="J33" i="104"/>
  <c r="K33" i="104" s="1"/>
  <c r="I12" i="93"/>
  <c r="I13" i="93"/>
  <c r="J35" i="104"/>
  <c r="K35" i="104" s="1"/>
  <c r="I14" i="93"/>
  <c r="J37" i="104"/>
  <c r="K37" i="104" s="1"/>
  <c r="I15" i="93"/>
  <c r="I16" i="93"/>
  <c r="I17" i="93"/>
  <c r="I18" i="93"/>
  <c r="J28" i="103"/>
  <c r="K28" i="103" s="1"/>
  <c r="I19" i="93"/>
  <c r="J29" i="103"/>
  <c r="K29" i="103" s="1"/>
  <c r="J31" i="103"/>
  <c r="K31" i="103" s="1"/>
  <c r="I20" i="93"/>
  <c r="I21" i="93"/>
  <c r="J32" i="103"/>
  <c r="K32" i="103" s="1"/>
  <c r="I22" i="93"/>
  <c r="J35" i="103"/>
  <c r="K35" i="103" s="1"/>
  <c r="I23" i="93"/>
  <c r="J40" i="103"/>
  <c r="K40" i="103" s="1"/>
  <c r="I24" i="93"/>
  <c r="J42" i="103"/>
  <c r="K42" i="103" s="1"/>
  <c r="I25" i="93"/>
  <c r="J43" i="103"/>
  <c r="K43" i="103" s="1"/>
  <c r="L16" i="103" s="1"/>
  <c r="I26" i="93"/>
  <c r="J17" i="102"/>
  <c r="K17" i="102" s="1"/>
  <c r="L6" i="102" s="1"/>
  <c r="I27" i="93"/>
  <c r="J23" i="102"/>
  <c r="K23" i="102" s="1"/>
  <c r="L7" i="102" s="1"/>
  <c r="M8" i="102"/>
  <c r="G30" i="92" s="1"/>
  <c r="I28" i="93"/>
  <c r="I29" i="93"/>
  <c r="J31" i="102"/>
  <c r="K31" i="102" s="1"/>
  <c r="M9" i="102" s="1"/>
  <c r="I30" i="93"/>
  <c r="I31" i="93"/>
  <c r="J22" i="101"/>
  <c r="K22" i="101" s="1"/>
  <c r="I33" i="93"/>
  <c r="J27" i="101"/>
  <c r="K27" i="101" s="1"/>
  <c r="I34" i="93"/>
  <c r="J31" i="101"/>
  <c r="K31" i="101" s="1"/>
  <c r="I35" i="93"/>
  <c r="J32" i="101"/>
  <c r="K32" i="101" s="1"/>
  <c r="J35" i="101"/>
  <c r="K35" i="101" s="1"/>
  <c r="I36" i="93"/>
  <c r="I37" i="93"/>
  <c r="J36" i="101"/>
  <c r="K36" i="101" s="1"/>
  <c r="I38" i="93"/>
  <c r="J40" i="101"/>
  <c r="K40" i="101" s="1"/>
  <c r="I39" i="93"/>
  <c r="J44" i="101"/>
  <c r="K44" i="101" s="1"/>
  <c r="L15" i="101" s="1"/>
  <c r="I40" i="93"/>
  <c r="J46" i="101"/>
  <c r="K46" i="101" s="1"/>
  <c r="L16" i="101" s="1"/>
  <c r="I41" i="93"/>
  <c r="J19" i="100"/>
  <c r="K19" i="100" s="1"/>
  <c r="I42" i="93"/>
  <c r="J23" i="100"/>
  <c r="K23" i="100" s="1"/>
  <c r="I43" i="93"/>
  <c r="J26" i="100"/>
  <c r="K26" i="100" s="1"/>
  <c r="J30" i="100"/>
  <c r="K30" i="100" s="1"/>
  <c r="I44" i="93"/>
  <c r="I45" i="93"/>
  <c r="J33" i="100"/>
  <c r="K33" i="100" s="1"/>
  <c r="I46" i="93"/>
  <c r="J38" i="100"/>
  <c r="K38" i="100" s="1"/>
  <c r="I47" i="93"/>
  <c r="J46" i="100"/>
  <c r="K46" i="100" s="1"/>
  <c r="I48" i="93"/>
  <c r="J53" i="100"/>
  <c r="K53" i="100" s="1"/>
  <c r="I49" i="93"/>
  <c r="I50" i="93"/>
  <c r="J22" i="99"/>
  <c r="K22" i="99" s="1"/>
  <c r="I51" i="93"/>
  <c r="J26" i="99"/>
  <c r="K26" i="99" s="1"/>
  <c r="J30" i="99"/>
  <c r="K30" i="99" s="1"/>
  <c r="I52" i="93"/>
  <c r="I53" i="93"/>
  <c r="J36" i="99"/>
  <c r="K36" i="99" s="1"/>
  <c r="I54" i="93"/>
  <c r="I55" i="93"/>
  <c r="I56" i="93"/>
  <c r="J32" i="98"/>
  <c r="K32" i="98" s="1"/>
  <c r="I57" i="93"/>
  <c r="J37" i="98"/>
  <c r="K37" i="98" s="1"/>
  <c r="L9" i="98" s="1"/>
  <c r="I58" i="93"/>
  <c r="J38" i="98"/>
  <c r="K38" i="98" s="1"/>
  <c r="I59" i="93"/>
  <c r="J42" i="98"/>
  <c r="K42" i="98" s="1"/>
  <c r="I60" i="93"/>
  <c r="I61" i="93"/>
  <c r="I62" i="93"/>
  <c r="I63" i="93"/>
  <c r="I64" i="93"/>
  <c r="J28" i="97"/>
  <c r="K28" i="97" s="1"/>
  <c r="L9" i="97" s="1"/>
  <c r="I65" i="93"/>
  <c r="J32" i="97"/>
  <c r="K32" i="97" s="1"/>
  <c r="L10" i="97" s="1"/>
  <c r="I66" i="93"/>
  <c r="J37" i="97"/>
  <c r="K37" i="97" s="1"/>
  <c r="L11" i="97" s="1"/>
  <c r="I67" i="93"/>
  <c r="J43" i="97"/>
  <c r="K43" i="97" s="1"/>
  <c r="L12" i="97" s="1"/>
  <c r="F70" i="92"/>
  <c r="M13" i="97"/>
  <c r="G70" i="92" s="1"/>
  <c r="I68" i="93"/>
  <c r="I69" i="93"/>
  <c r="J55" i="97"/>
  <c r="K55" i="97" s="1"/>
  <c r="L14" i="97" s="1"/>
  <c r="I70" i="93"/>
  <c r="I71" i="93"/>
  <c r="I72" i="93"/>
  <c r="I73" i="93"/>
  <c r="I74" i="93"/>
  <c r="J31" i="95"/>
  <c r="K31" i="95" s="1"/>
  <c r="I75" i="93"/>
  <c r="J34" i="95"/>
  <c r="K34" i="95" s="1"/>
  <c r="I76" i="93"/>
  <c r="M12" i="95"/>
  <c r="G78" i="92" s="1"/>
  <c r="I77" i="93"/>
  <c r="J43" i="95"/>
  <c r="K43" i="95" s="1"/>
  <c r="I78" i="93"/>
  <c r="J44" i="95"/>
  <c r="K44" i="95" s="1"/>
  <c r="I79" i="93"/>
  <c r="J45" i="95"/>
  <c r="K45" i="95" s="1"/>
  <c r="I80" i="93"/>
  <c r="I81" i="93"/>
  <c r="I82" i="93"/>
  <c r="I83" i="93"/>
  <c r="J29" i="94"/>
  <c r="K29" i="94" s="1"/>
  <c r="I84" i="93"/>
  <c r="I85" i="93"/>
  <c r="J35" i="94"/>
  <c r="K35" i="94" s="1"/>
  <c r="L11" i="94" s="1"/>
  <c r="I86" i="93"/>
  <c r="J36" i="94"/>
  <c r="K36" i="94" s="1"/>
  <c r="I87" i="93"/>
  <c r="J37" i="94"/>
  <c r="K37" i="94" s="1"/>
  <c r="I88" i="93"/>
  <c r="J39" i="94"/>
  <c r="K39" i="94" s="1"/>
  <c r="I89" i="93"/>
  <c r="J41" i="94"/>
  <c r="K41" i="94" s="1"/>
  <c r="I90" i="93"/>
  <c r="I91" i="93"/>
  <c r="J20" i="74"/>
  <c r="K20" i="74" s="1"/>
  <c r="J22" i="74"/>
  <c r="K22" i="74" s="1"/>
  <c r="I92" i="93"/>
  <c r="I93" i="93"/>
  <c r="J24" i="74"/>
  <c r="K24" i="74" s="1"/>
  <c r="I94" i="93"/>
  <c r="J28" i="74"/>
  <c r="K28" i="74" s="1"/>
  <c r="J32" i="74"/>
  <c r="K32" i="74" s="1"/>
  <c r="J34" i="74"/>
  <c r="K34" i="74" s="1"/>
  <c r="J39" i="74"/>
  <c r="K39" i="74" s="1"/>
  <c r="M8" i="101"/>
  <c r="G34" i="92" s="1"/>
  <c r="M12" i="98"/>
  <c r="G62" i="92" s="1"/>
  <c r="F62" i="92"/>
  <c r="E97" i="92"/>
  <c r="I2" i="93" l="1"/>
  <c r="L10" i="98"/>
  <c r="F60" i="92" s="1"/>
  <c r="L8" i="98"/>
  <c r="F58" i="92" s="1"/>
  <c r="L11" i="98"/>
  <c r="M11" i="98" s="1"/>
  <c r="G61" i="92" s="1"/>
  <c r="M9" i="97"/>
  <c r="L15" i="94"/>
  <c r="F91" i="92" s="1"/>
  <c r="L12" i="94"/>
  <c r="F88" i="92" s="1"/>
  <c r="L10" i="94"/>
  <c r="M10" i="94" s="1"/>
  <c r="L14" i="94"/>
  <c r="M14" i="94" s="1"/>
  <c r="G90" i="92" s="1"/>
  <c r="L13" i="94"/>
  <c r="F89" i="92" s="1"/>
  <c r="M9" i="74"/>
  <c r="G95" i="92" s="1"/>
  <c r="M8" i="74"/>
  <c r="G94" i="92" s="1"/>
  <c r="M10" i="74"/>
  <c r="G96" i="92" s="1"/>
  <c r="M7" i="74"/>
  <c r="M11" i="74"/>
  <c r="M9" i="105"/>
  <c r="M10" i="105"/>
  <c r="F10" i="92"/>
  <c r="M11" i="105"/>
  <c r="G10" i="92" s="1"/>
  <c r="F13" i="92"/>
  <c r="M8" i="104"/>
  <c r="G13" i="92" s="1"/>
  <c r="F14" i="92"/>
  <c r="M9" i="104"/>
  <c r="G14" i="92" s="1"/>
  <c r="F15" i="92"/>
  <c r="M10" i="104"/>
  <c r="G15" i="92" s="1"/>
  <c r="F16" i="92"/>
  <c r="M11" i="104"/>
  <c r="G16" i="92" s="1"/>
  <c r="F20" i="92"/>
  <c r="M9" i="103"/>
  <c r="G20" i="92" s="1"/>
  <c r="F21" i="92"/>
  <c r="M10" i="103"/>
  <c r="G21" i="92" s="1"/>
  <c r="F22" i="92"/>
  <c r="M11" i="103"/>
  <c r="G22" i="92" s="1"/>
  <c r="F23" i="92"/>
  <c r="M12" i="103"/>
  <c r="G23" i="92" s="1"/>
  <c r="F24" i="92"/>
  <c r="M13" i="103"/>
  <c r="G24" i="92" s="1"/>
  <c r="F25" i="92"/>
  <c r="M14" i="103"/>
  <c r="G25" i="92" s="1"/>
  <c r="F26" i="92"/>
  <c r="M15" i="103"/>
  <c r="G26" i="92" s="1"/>
  <c r="F27" i="92"/>
  <c r="M16" i="103"/>
  <c r="M17" i="103" s="1"/>
  <c r="F28" i="92"/>
  <c r="M6" i="102"/>
  <c r="G28" i="92" s="1"/>
  <c r="F29" i="92"/>
  <c r="M7" i="102"/>
  <c r="F31" i="92"/>
  <c r="G31" i="92"/>
  <c r="F33" i="92"/>
  <c r="M7" i="101"/>
  <c r="G33" i="92" s="1"/>
  <c r="F35" i="92"/>
  <c r="M9" i="101"/>
  <c r="G35" i="92" s="1"/>
  <c r="F36" i="92"/>
  <c r="M10" i="101"/>
  <c r="G36" i="92" s="1"/>
  <c r="F37" i="92"/>
  <c r="M11" i="101"/>
  <c r="G37" i="92" s="1"/>
  <c r="F38" i="92"/>
  <c r="M12" i="101"/>
  <c r="G38" i="92" s="1"/>
  <c r="F39" i="92"/>
  <c r="M13" i="101"/>
  <c r="G39" i="92" s="1"/>
  <c r="F40" i="92"/>
  <c r="M14" i="101"/>
  <c r="G40" i="92" s="1"/>
  <c r="F41" i="92"/>
  <c r="M15" i="101"/>
  <c r="G41" i="92" s="1"/>
  <c r="F42" i="92"/>
  <c r="M16" i="101"/>
  <c r="F43" i="92"/>
  <c r="M6" i="100"/>
  <c r="G43" i="92" s="1"/>
  <c r="F44" i="92"/>
  <c r="M7" i="100"/>
  <c r="G44" i="92" s="1"/>
  <c r="M8" i="100"/>
  <c r="G45" i="92" s="1"/>
  <c r="F45" i="92"/>
  <c r="F46" i="92"/>
  <c r="M9" i="100"/>
  <c r="G46" i="92" s="1"/>
  <c r="F47" i="92"/>
  <c r="M10" i="100"/>
  <c r="G47" i="92" s="1"/>
  <c r="F48" i="92"/>
  <c r="M11" i="100"/>
  <c r="G48" i="92" s="1"/>
  <c r="F49" i="92"/>
  <c r="M12" i="100"/>
  <c r="G49" i="92" s="1"/>
  <c r="F50" i="92"/>
  <c r="M13" i="100"/>
  <c r="G50" i="92" s="1"/>
  <c r="F52" i="92"/>
  <c r="M7" i="99"/>
  <c r="G52" i="92" s="1"/>
  <c r="F53" i="92"/>
  <c r="M8" i="99"/>
  <c r="G53" i="92" s="1"/>
  <c r="F54" i="92"/>
  <c r="M9" i="99"/>
  <c r="G54" i="92" s="1"/>
  <c r="F55" i="92"/>
  <c r="M10" i="99"/>
  <c r="G55" i="92" s="1"/>
  <c r="F59" i="92"/>
  <c r="M9" i="98"/>
  <c r="G59" i="92" s="1"/>
  <c r="F67" i="92"/>
  <c r="M10" i="97"/>
  <c r="G67" i="92" s="1"/>
  <c r="F68" i="92"/>
  <c r="M11" i="97"/>
  <c r="G68" i="92" s="1"/>
  <c r="F69" i="92"/>
  <c r="M12" i="97"/>
  <c r="G69" i="92" s="1"/>
  <c r="F71" i="92"/>
  <c r="M14" i="97"/>
  <c r="G71" i="92" s="1"/>
  <c r="F76" i="92"/>
  <c r="M10" i="95"/>
  <c r="G76" i="92" s="1"/>
  <c r="F77" i="92"/>
  <c r="M11" i="95"/>
  <c r="G77" i="92" s="1"/>
  <c r="F79" i="92"/>
  <c r="M13" i="95"/>
  <c r="G79" i="92" s="1"/>
  <c r="F80" i="92"/>
  <c r="M14" i="95"/>
  <c r="G80" i="92" s="1"/>
  <c r="F81" i="92"/>
  <c r="M15" i="95"/>
  <c r="G81" i="92" s="1"/>
  <c r="F87" i="92"/>
  <c r="M11" i="94"/>
  <c r="G87" i="92" s="1"/>
  <c r="F94" i="92"/>
  <c r="M8" i="98"/>
  <c r="M15" i="94"/>
  <c r="G91" i="92" s="1"/>
  <c r="M12" i="94"/>
  <c r="G88" i="92" s="1"/>
  <c r="M12" i="74"/>
  <c r="G98" i="92" s="1"/>
  <c r="F98" i="92"/>
  <c r="G29" i="92" l="1"/>
  <c r="M10" i="102"/>
  <c r="M17" i="101"/>
  <c r="F61" i="92"/>
  <c r="M10" i="98"/>
  <c r="G60" i="92" s="1"/>
  <c r="F66" i="92"/>
  <c r="G66" i="92"/>
  <c r="M13" i="94"/>
  <c r="G89" i="92" s="1"/>
  <c r="F90" i="92"/>
  <c r="F86" i="92"/>
  <c r="F95" i="92"/>
  <c r="F96" i="92"/>
  <c r="G93" i="92"/>
  <c r="F93" i="92"/>
  <c r="G27" i="92"/>
  <c r="G42" i="92"/>
  <c r="G3" i="92" s="1"/>
  <c r="G86" i="92"/>
  <c r="G58" i="92"/>
  <c r="J35" i="74"/>
  <c r="K35" i="74" s="1"/>
  <c r="J36" i="74"/>
  <c r="K36" i="74" s="1"/>
  <c r="F97" i="92" l="1"/>
  <c r="G97" i="92" s="1"/>
  <c r="C98" i="92" l="1"/>
  <c r="J38" i="74"/>
  <c r="K38" i="74" s="1"/>
  <c r="J37" i="74"/>
  <c r="K37" i="74" s="1"/>
  <c r="F99" i="92" l="1"/>
  <c r="M13" i="74" l="1"/>
  <c r="M14" i="74" s="1"/>
  <c r="G99" i="92" l="1"/>
</calcChain>
</file>

<file path=xl/sharedStrings.xml><?xml version="1.0" encoding="utf-8"?>
<sst xmlns="http://schemas.openxmlformats.org/spreadsheetml/2006/main" count="3570" uniqueCount="770">
  <si>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</si>
  <si>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</si>
  <si>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</si>
  <si>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</si>
  <si>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</si>
  <si>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</si>
  <si>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</si>
  <si>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</si>
  <si>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</si>
  <si>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</si>
  <si>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</si>
  <si>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</si>
  <si>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</si>
  <si>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</si>
  <si>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</si>
  <si>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</si>
  <si>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</si>
  <si>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</si>
  <si>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</si>
  <si>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</si>
  <si>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</si>
  <si>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</si>
  <si>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</si>
  <si>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</si>
  <si>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</si>
  <si>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</si>
  <si>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</si>
  <si>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</si>
  <si>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</si>
  <si>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</si>
  <si>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</si>
  <si>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</si>
  <si>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</si>
  <si>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</si>
  <si>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</si>
  <si>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</si>
  <si>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</si>
  <si>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</si>
  <si>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</si>
  <si>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</si>
  <si>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</si>
  <si>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</si>
  <si>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</si>
  <si>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</si>
  <si>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</si>
  <si>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</si>
  <si>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</si>
  <si>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</si>
  <si>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</si>
  <si>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</si>
  <si>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</si>
  <si>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</si>
  <si>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</si>
  <si>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</si>
  <si>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</si>
  <si>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</si>
  <si>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</si>
  <si>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</si>
  <si>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</si>
  <si>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</si>
  <si>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</si>
  <si>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</si>
  <si>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</si>
  <si>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</si>
  <si>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</si>
  <si>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</si>
  <si>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</si>
  <si>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</si>
  <si>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</si>
  <si>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</si>
  <si>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</si>
  <si>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</si>
  <si>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</si>
  <si>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</si>
  <si>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</si>
  <si>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</si>
  <si>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</si>
  <si>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</si>
  <si>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</si>
  <si>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</si>
  <si>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</si>
  <si>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</si>
  <si>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</si>
  <si>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</si>
  <si>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</si>
  <si>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</si>
  <si>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</si>
  <si>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</si>
  <si>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</si>
  <si>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</si>
  <si>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</si>
  <si>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</si>
  <si>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</si>
  <si>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</si>
  <si>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</si>
  <si>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</si>
  <si>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</si>
  <si>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</si>
  <si>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</si>
  <si>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</si>
  <si>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</si>
  <si>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</si>
  <si>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</si>
  <si>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</si>
  <si>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</si>
  <si>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</si>
  <si>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</si>
  <si>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</si>
  <si>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</si>
  <si>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</si>
  <si>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</si>
  <si>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</si>
  <si>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</si>
  <si>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</si>
  <si>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</si>
  <si>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</si>
  <si>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</si>
  <si>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</si>
  <si>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</si>
  <si>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</si>
  <si>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</si>
  <si>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</si>
  <si>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</si>
  <si>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</si>
  <si>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</si>
  <si>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</si>
  <si>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</si>
  <si>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</si>
  <si>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</si>
  <si>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</si>
  <si>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</si>
  <si>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</si>
  <si>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</si>
  <si>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</si>
  <si>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</si>
  <si>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</si>
  <si>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</si>
  <si>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</si>
  <si>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</si>
  <si>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</si>
  <si>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</si>
  <si>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</si>
  <si>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</si>
  <si>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</si>
  <si>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</si>
  <si>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</si>
  <si>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</si>
  <si>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</si>
  <si>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</si>
  <si>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</si>
  <si>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</si>
  <si>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</si>
  <si>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</si>
  <si>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</si>
  <si>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</si>
  <si>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</si>
  <si>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</si>
  <si>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</si>
  <si>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</si>
  <si>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</si>
  <si>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</si>
  <si>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</si>
  <si>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</si>
  <si>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</si>
  <si>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</si>
  <si>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</si>
  <si>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</si>
  <si>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</si>
  <si>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</si>
  <si>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</si>
  <si>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</si>
  <si>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</si>
  <si>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</si>
  <si>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</si>
  <si>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</si>
  <si>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</si>
  <si>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</si>
  <si>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</si>
  <si>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</si>
  <si>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</si>
  <si>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</si>
  <si>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</si>
  <si>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</si>
  <si>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</si>
  <si>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</si>
  <si>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</si>
  <si>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</si>
  <si>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</si>
  <si>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</si>
  <si>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</si>
  <si>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</si>
  <si>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</si>
  <si>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</si>
  <si>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</si>
  <si>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</si>
  <si>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</si>
  <si>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</si>
  <si>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</si>
  <si>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</si>
  <si>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</si>
  <si>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</si>
  <si>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</si>
  <si>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</si>
  <si>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</si>
  <si>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</si>
  <si>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</si>
  <si>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</si>
  <si>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</si>
  <si>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</si>
  <si>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</si>
  <si>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</si>
  <si>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</si>
  <si>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</si>
  <si>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</si>
  <si>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</si>
  <si>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</si>
  <si>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</si>
  <si>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</si>
  <si>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</si>
  <si>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</si>
  <si>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</si>
  <si>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</si>
  <si>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</si>
  <si>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</si>
  <si>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</si>
  <si>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</si>
  <si>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</si>
  <si>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</si>
  <si>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</si>
  <si>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</si>
  <si>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</si>
  <si>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</si>
  <si>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</si>
  <si>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</si>
  <si>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</si>
  <si>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</si>
  <si>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</si>
  <si>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</si>
  <si>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</si>
  <si>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</si>
  <si>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</si>
  <si>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</si>
  <si>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</si>
  <si>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</si>
  <si>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</si>
  <si>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</si>
  <si>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</si>
  <si>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</si>
  <si>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</si>
  <si>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</si>
  <si>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</si>
  <si>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</si>
  <si>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</si>
  <si>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</si>
  <si>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</si>
  <si>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</si>
  <si>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</si>
  <si>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</si>
  <si>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</si>
  <si>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</si>
  <si>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</si>
  <si>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</si>
  <si>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</si>
  <si>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</si>
  <si>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</si>
  <si>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</si>
  <si>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</si>
  <si>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</si>
  <si>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</si>
  <si>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</si>
  <si>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</si>
  <si>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</si>
  <si>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</si>
  <si>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</si>
  <si>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</si>
  <si>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</si>
  <si>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</si>
  <si>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</si>
  <si>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</si>
  <si>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</si>
  <si>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</si>
  <si>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</si>
  <si>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</si>
  <si>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</si>
  <si>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</si>
  <si>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</si>
  <si>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</si>
  <si>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</si>
  <si>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</si>
  <si>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</si>
  <si>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</si>
  <si>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</si>
  <si>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</si>
  <si>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</si>
  <si>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</si>
  <si>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</si>
  <si>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</si>
  <si>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</si>
  <si>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</si>
  <si>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</si>
  <si>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</si>
  <si>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</si>
  <si>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</si>
  <si>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</si>
  <si>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</si>
  <si>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</si>
  <si>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</si>
  <si>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</si>
  <si>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</si>
  <si>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</si>
  <si>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</si>
  <si>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</si>
  <si>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</si>
  <si>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</si>
  <si>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</si>
  <si>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</si>
  <si>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</si>
  <si>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</si>
  <si>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</si>
  <si>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</si>
  <si>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</si>
  <si>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</si>
  <si>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</si>
  <si>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</si>
  <si>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</si>
  <si>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</si>
  <si>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</si>
  <si>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</si>
  <si>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</si>
  <si>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</si>
  <si>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</si>
  <si>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</si>
  <si>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</si>
  <si>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</si>
  <si>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</si>
  <si>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</si>
  <si>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</si>
  <si>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</si>
  <si>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</si>
  <si>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</si>
  <si>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</si>
  <si>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</si>
  <si>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</si>
  <si>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</si>
  <si>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</si>
  <si>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</si>
  <si>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</si>
  <si>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</si>
  <si>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</si>
  <si>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</si>
  <si>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</si>
  <si>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</si>
  <si>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</si>
  <si>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</si>
  <si>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</si>
  <si>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</si>
  <si>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</si>
  <si>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</si>
  <si>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</si>
  <si>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</si>
  <si>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</si>
  <si>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</si>
  <si>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</si>
  <si>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</si>
  <si>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</si>
  <si>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</si>
  <si>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</si>
  <si>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</si>
  <si>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</si>
  <si>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</si>
  <si>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</si>
  <si>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</si>
  <si>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</si>
  <si>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</si>
  <si>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</si>
  <si>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</si>
  <si>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</si>
  <si>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</si>
  <si>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</si>
  <si>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</si>
  <si>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</si>
  <si>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</si>
  <si>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</si>
  <si>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</si>
  <si>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</si>
  <si>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</si>
  <si>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</si>
  <si>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</si>
  <si>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</si>
  <si>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</si>
  <si>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</si>
  <si>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</si>
  <si>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</si>
  <si>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</si>
  <si>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</si>
  <si>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</si>
  <si>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</si>
  <si>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</si>
  <si>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</si>
  <si>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</si>
  <si>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</si>
  <si>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</si>
  <si>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</si>
  <si>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</si>
  <si>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</si>
  <si>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</si>
  <si>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</si>
  <si>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</si>
  <si>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</si>
  <si>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</si>
  <si>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</si>
  <si>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</si>
  <si>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</si>
  <si>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</si>
  <si>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</si>
  <si>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</si>
  <si>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</si>
  <si>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</si>
  <si>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</si>
  <si>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</si>
  <si>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</si>
  <si>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</si>
  <si>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</si>
  <si>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</si>
  <si>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</si>
  <si>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</si>
  <si>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</si>
  <si>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</si>
  <si>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</si>
  <si>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</si>
  <si>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</si>
  <si>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</si>
  <si>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</si>
  <si>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</si>
  <si>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</si>
  <si>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</si>
  <si>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</si>
  <si>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</si>
  <si>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</si>
  <si>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</si>
  <si>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</si>
  <si>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</si>
  <si>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</si>
  <si>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</si>
  <si>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</si>
  <si>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</si>
  <si>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</si>
  <si>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</si>
  <si>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</si>
  <si>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</si>
  <si>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</si>
  <si>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</si>
  <si>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</si>
  <si>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</si>
  <si>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</si>
  <si>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</si>
  <si>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</si>
  <si>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</si>
  <si>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</si>
  <si>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</si>
  <si>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</si>
  <si>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</si>
  <si>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</si>
  <si>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</si>
  <si>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</si>
  <si>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</si>
  <si>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</si>
  <si>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</si>
  <si>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</si>
  <si>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</si>
  <si>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</si>
  <si>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</si>
  <si>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</si>
  <si>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</si>
  <si>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</si>
  <si>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</si>
  <si>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</si>
  <si>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</si>
  <si>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</si>
  <si>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</si>
  <si>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</si>
  <si>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</si>
  <si>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</si>
  <si>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</si>
  <si>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</si>
  <si>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</si>
  <si>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</si>
  <si>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</si>
  <si>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</si>
  <si>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</si>
  <si>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</si>
  <si>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</si>
  <si>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</si>
  <si>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</si>
  <si>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</si>
  <si>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</si>
  <si>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</si>
  <si>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</si>
  <si>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</si>
  <si>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</si>
  <si>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</si>
  <si>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</si>
  <si>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</si>
  <si>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</si>
  <si>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</si>
  <si>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</si>
  <si>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</si>
  <si>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</si>
  <si>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</si>
  <si>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</si>
  <si>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</si>
  <si>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</si>
  <si>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</si>
  <si>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</si>
  <si>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</si>
  <si>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</si>
  <si>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</si>
  <si>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</si>
  <si>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</si>
  <si>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</si>
  <si>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</si>
  <si>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</si>
  <si>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</si>
  <si>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</si>
  <si>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</si>
  <si>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</si>
  <si>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</si>
  <si>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</si>
  <si>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</si>
  <si>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</si>
  <si>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</si>
  <si>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</si>
  <si>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</si>
  <si>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</si>
  <si>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</si>
  <si>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</si>
  <si>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</si>
  <si>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</si>
  <si>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</si>
  <si>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</si>
  <si>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</si>
  <si>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</si>
  <si>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</si>
  <si>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</si>
  <si>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</si>
  <si>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</si>
  <si>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</si>
  <si>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</si>
  <si>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</si>
  <si>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</si>
  <si>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</si>
  <si>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</si>
  <si>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</si>
  <si>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</si>
  <si>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</si>
  <si>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</si>
  <si>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</si>
  <si>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</si>
  <si>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</si>
  <si>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</si>
  <si>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</si>
  <si>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</si>
  <si>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</si>
  <si>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</si>
  <si>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</si>
  <si>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</si>
  <si>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</si>
  <si>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</si>
  <si>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</si>
  <si>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</si>
  <si>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</si>
  <si>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</si>
  <si>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</si>
  <si>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</si>
  <si>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</si>
  <si>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</si>
  <si>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</si>
  <si>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</si>
  <si>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</si>
  <si>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</si>
  <si>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</si>
  <si>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</si>
  <si>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</si>
  <si>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</si>
  <si>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</si>
  <si>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</si>
  <si>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</si>
  <si>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</si>
  <si>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</si>
  <si>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</si>
  <si>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</si>
  <si>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</si>
  <si>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</si>
  <si>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</si>
  <si>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</si>
  <si>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</si>
  <si>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</si>
  <si>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</si>
  <si>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</si>
  <si>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</si>
  <si>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</si>
  <si>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</si>
  <si>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</si>
  <si>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</si>
  <si>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</si>
  <si>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</si>
  <si>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</si>
  <si>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</si>
  <si>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</si>
  <si>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</si>
  <si>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</si>
  <si>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</si>
  <si>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</si>
  <si>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</si>
  <si>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</si>
  <si>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</si>
  <si>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</si>
  <si>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</si>
  <si>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</si>
  <si>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</si>
  <si>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</si>
  <si>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</si>
  <si>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</si>
  <si>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</si>
  <si>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</si>
  <si>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</si>
  <si>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</si>
  <si>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</si>
  <si>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</si>
  <si>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</si>
  <si>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</si>
  <si>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</si>
  <si>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</si>
  <si>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</si>
  <si>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</si>
  <si>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</si>
  <si>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</si>
  <si>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</si>
  <si>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</si>
  <si>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</si>
  <si>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</si>
  <si>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</si>
  <si>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</si>
  <si>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</si>
  <si>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</si>
  <si>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</si>
  <si>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</si>
  <si>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</si>
  <si>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</si>
  <si>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</si>
  <si>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</si>
  <si>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</si>
  <si>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</si>
  <si>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</si>
  <si>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</si>
  <si>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</si>
  <si>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</si>
  <si>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</si>
  <si>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</si>
  <si>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</si>
  <si>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</si>
  <si>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</si>
  <si>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</si>
  <si>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</si>
  <si>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</si>
  <si>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</si>
  <si>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</si>
  <si>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</si>
  <si>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</si>
  <si>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</si>
  <si>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</si>
  <si>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</si>
  <si>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</si>
  <si>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</si>
  <si>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</si>
  <si>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</si>
  <si>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</si>
  <si>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</si>
  <si>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</si>
  <si>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</si>
  <si>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</si>
  <si>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</si>
  <si>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</si>
  <si>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</si>
  <si>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</si>
  <si>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</si>
  <si>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</si>
  <si>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</si>
  <si>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</si>
  <si>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</si>
  <si>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</si>
  <si>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</si>
  <si>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</si>
  <si>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</si>
  <si>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</si>
  <si>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</si>
  <si>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</si>
  <si>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</si>
  <si>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</si>
  <si>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</si>
  <si>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</si>
  <si>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</si>
  <si>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</si>
  <si>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</si>
  <si>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</si>
  <si>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</si>
  <si>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</si>
  <si>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</si>
  <si>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</si>
  <si>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</si>
  <si>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</si>
  <si>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</si>
  <si>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</si>
  <si>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</si>
  <si>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</si>
  <si>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</si>
  <si>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</si>
  <si>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</si>
  <si>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</si>
  <si>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</si>
  <si>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</si>
  <si>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</si>
  <si>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</si>
  <si>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</si>
  <si>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</si>
  <si>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</si>
  <si>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</si>
  <si>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</si>
  <si>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</si>
  <si>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</si>
  <si>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</si>
  <si>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</si>
  <si>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</si>
  <si>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</si>
  <si>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</si>
  <si>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</si>
  <si>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</si>
  <si>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</si>
  <si>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</si>
  <si>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</si>
  <si>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</si>
  <si>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</si>
  <si>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</si>
  <si>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</si>
  <si>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</si>
  <si>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</si>
  <si>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</si>
  <si>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</si>
  <si>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</si>
  <si>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</si>
  <si>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</si>
  <si>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</si>
  <si>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 xml:space="preserve"> </t>
  </si>
  <si>
    <t>ЧЕРТЕЖ</t>
  </si>
  <si>
    <t>Стомана ST 37-2</t>
  </si>
  <si>
    <t>SP340 -34 / 38-3</t>
  </si>
  <si>
    <t>Общо тегло:</t>
  </si>
  <si>
    <t>kg</t>
  </si>
  <si>
    <t>SP 340-34 / 38-3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</si>
  <si>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</si>
  <si>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</si>
  <si>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</si>
  <si>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</si>
  <si>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</si>
  <si>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</si>
  <si>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 340 -34 / 38-3</t>
  </si>
  <si>
    <t>S-1341-1</t>
  </si>
  <si>
    <t>S-1341-2</t>
  </si>
  <si>
    <t>S-1341-3</t>
  </si>
  <si>
    <t>S-1341-4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</si>
</sst>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  <font>
      <sz val="10"/>
      <color theme="1" tint="-0.49998474074526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0" fontId="0" fillId="2" borderId="0" xfId="0" applyFill="1"/>
    <xf numFmtId="1" fontId="16" fillId="2" borderId="18" xfId="0" applyNumberFormat="1" applyFont="1" applyFill="1" applyBorder="1" applyAlignment="1">
      <alignment horizontal="center" vertical="center"/>
    </xf>
    <xf numFmtId="1" fontId="16" fillId="2" borderId="51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6" fillId="2" borderId="22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7" xfId="0" applyNumberFormat="1" applyFont="1" applyFill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5" fontId="16" fillId="2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23" xfId="0" applyNumberFormat="1" applyFont="1" applyFill="1" applyBorder="1" applyAlignment="1">
      <alignment horizontal="center" vertical="center" wrapText="1"/>
    </xf>
    <xf numFmtId="3" fontId="16" fillId="4" borderId="54" xfId="0" applyNumberFormat="1" applyFont="1" applyFill="1" applyBorder="1" applyAlignment="1">
      <alignment horizontal="center" vertical="center" wrapText="1"/>
    </xf>
    <xf numFmtId="4" fontId="16" fillId="2" borderId="43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164" fontId="16" fillId="2" borderId="54" xfId="0" applyNumberFormat="1" applyFont="1" applyFill="1" applyBorder="1" applyAlignment="1">
      <alignment horizontal="center" vertical="center" wrapText="1"/>
    </xf>
    <xf numFmtId="165" fontId="16" fillId="2" borderId="43" xfId="0" applyNumberFormat="1" applyFont="1" applyFill="1" applyBorder="1" applyAlignment="1">
      <alignment horizontal="center" vertical="center" wrapText="1"/>
    </xf>
    <xf numFmtId="0" fontId="16" fillId="2" borderId="62" xfId="0" applyFont="1" applyFill="1" applyBorder="1"/>
    <xf numFmtId="0" fontId="16" fillId="2" borderId="43" xfId="0" applyFont="1" applyFill="1" applyBorder="1"/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9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165" fontId="16" fillId="2" borderId="23" xfId="0" applyNumberFormat="1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right" vertical="center"/>
    </xf>
    <xf numFmtId="168" fontId="10" fillId="2" borderId="58" xfId="0" applyNumberFormat="1" applyFont="1" applyFill="1" applyBorder="1" applyAlignment="1">
      <alignment horizontal="center" vertical="center"/>
    </xf>
    <xf numFmtId="166" fontId="22" fillId="2" borderId="50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164" fontId="16" fillId="4" borderId="9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62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165" fontId="16" fillId="2" borderId="66" xfId="0" applyNumberFormat="1" applyFont="1" applyFill="1" applyBorder="1" applyAlignment="1">
      <alignment horizontal="center" vertical="center"/>
    </xf>
    <xf numFmtId="166" fontId="22" fillId="2" borderId="51" xfId="0" applyNumberFormat="1" applyFont="1" applyFill="1" applyBorder="1" applyAlignment="1">
      <alignment horizontal="center" vertical="center"/>
    </xf>
    <xf numFmtId="2" fontId="16" fillId="2" borderId="18" xfId="0" applyNumberFormat="1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1" fontId="10" fillId="2" borderId="32" xfId="0" applyNumberFormat="1" applyFont="1" applyFill="1" applyBorder="1" applyAlignment="1">
      <alignment horizontal="center" vertical="center"/>
    </xf>
    <xf numFmtId="1" fontId="10" fillId="2" borderId="34" xfId="0" applyNumberFormat="1" applyFont="1" applyFill="1" applyBorder="1" applyAlignment="1">
      <alignment horizontal="center" vertical="center"/>
    </xf>
    <xf numFmtId="165" fontId="16" fillId="2" borderId="24" xfId="0" applyNumberFormat="1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6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right" vertic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16" fillId="2" borderId="52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/>
    </xf>
    <xf numFmtId="0" fontId="19" fillId="2" borderId="68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605116</xdr:colOff>
      <xdr:row>3</xdr:row>
      <xdr:rowOff>11207</xdr:rowOff>
    </xdr:from>
    <xdr:to>
      <xdr:col>16</xdr:col>
      <xdr:colOff>231960</xdr:colOff>
      <xdr:row>19</xdr:row>
      <xdr:rowOff>17931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4" y="582707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48</xdr:row>
      <xdr:rowOff>4646</xdr:rowOff>
    </xdr:from>
    <xdr:to>
      <xdr:col>0</xdr:col>
      <xdr:colOff>83636</xdr:colOff>
      <xdr:row>49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49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271743</xdr:colOff>
      <xdr:row>0</xdr:row>
      <xdr:rowOff>9525</xdr:rowOff>
    </xdr:from>
    <xdr:to>
      <xdr:col>21</xdr:col>
      <xdr:colOff>71157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538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51</xdr:row>
      <xdr:rowOff>4646</xdr:rowOff>
    </xdr:from>
    <xdr:to>
      <xdr:col>0</xdr:col>
      <xdr:colOff>83636</xdr:colOff>
      <xdr:row>51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252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195543</xdr:colOff>
      <xdr:row>0</xdr:row>
      <xdr:rowOff>9525</xdr:rowOff>
    </xdr:from>
    <xdr:to>
      <xdr:col>20</xdr:col>
      <xdr:colOff>566457</xdr:colOff>
      <xdr:row>19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54</xdr:row>
      <xdr:rowOff>4646</xdr:rowOff>
    </xdr:from>
    <xdr:to>
      <xdr:col>0</xdr:col>
      <xdr:colOff>83636</xdr:colOff>
      <xdr:row>55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1463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634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20</xdr:row>
      <xdr:rowOff>55251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64</xdr:row>
      <xdr:rowOff>4646</xdr:rowOff>
    </xdr:from>
    <xdr:to>
      <xdr:col>0</xdr:col>
      <xdr:colOff>83636</xdr:colOff>
      <xdr:row>65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65</xdr:row>
      <xdr:rowOff>4646</xdr:rowOff>
    </xdr:from>
    <xdr:to>
      <xdr:col>0</xdr:col>
      <xdr:colOff>83636</xdr:colOff>
      <xdr:row>65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138393</xdr:colOff>
      <xdr:row>0</xdr:row>
      <xdr:rowOff>9525</xdr:rowOff>
    </xdr:from>
    <xdr:to>
      <xdr:col>20</xdr:col>
      <xdr:colOff>509307</xdr:colOff>
      <xdr:row>19</xdr:row>
      <xdr:rowOff>198126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749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920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109818</xdr:colOff>
      <xdr:row>0</xdr:row>
      <xdr:rowOff>9525</xdr:rowOff>
    </xdr:from>
    <xdr:to>
      <xdr:col>20</xdr:col>
      <xdr:colOff>480732</xdr:colOff>
      <xdr:row>19</xdr:row>
      <xdr:rowOff>36201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45</xdr:row>
      <xdr:rowOff>4646</xdr:rowOff>
    </xdr:from>
    <xdr:to>
      <xdr:col>0</xdr:col>
      <xdr:colOff>83636</xdr:colOff>
      <xdr:row>46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9205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46</xdr:row>
      <xdr:rowOff>4646</xdr:rowOff>
    </xdr:from>
    <xdr:to>
      <xdr:col>0</xdr:col>
      <xdr:colOff>83636</xdr:colOff>
      <xdr:row>46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0919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19</xdr:row>
      <xdr:rowOff>36201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62</xdr:row>
      <xdr:rowOff>4646</xdr:rowOff>
    </xdr:from>
    <xdr:to>
      <xdr:col>0</xdr:col>
      <xdr:colOff>83636</xdr:colOff>
      <xdr:row>63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9583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63</xdr:row>
      <xdr:rowOff>4646</xdr:rowOff>
    </xdr:from>
    <xdr:to>
      <xdr:col>0</xdr:col>
      <xdr:colOff>83636</xdr:colOff>
      <xdr:row>63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1298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1204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2918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19</xdr:row>
      <xdr:rowOff>236226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40</xdr:row>
      <xdr:rowOff>4646</xdr:rowOff>
    </xdr:from>
    <xdr:to>
      <xdr:col>0</xdr:col>
      <xdr:colOff>83636</xdr:colOff>
      <xdr:row>41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6349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41</xdr:row>
      <xdr:rowOff>4646</xdr:rowOff>
    </xdr:from>
    <xdr:to>
      <xdr:col>0</xdr:col>
      <xdr:colOff>83636</xdr:colOff>
      <xdr:row>41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8063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18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52</xdr:row>
      <xdr:rowOff>4646</xdr:rowOff>
    </xdr:from>
    <xdr:to>
      <xdr:col>0</xdr:col>
      <xdr:colOff>83636</xdr:colOff>
      <xdr:row>53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97677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53</xdr:row>
      <xdr:rowOff>4646</xdr:rowOff>
    </xdr:from>
    <xdr:to>
      <xdr:col>0</xdr:col>
      <xdr:colOff>83636</xdr:colOff>
      <xdr:row>53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99392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547968</xdr:colOff>
      <xdr:row>0</xdr:row>
      <xdr:rowOff>9525</xdr:rowOff>
    </xdr:from>
    <xdr:to>
      <xdr:col>20</xdr:col>
      <xdr:colOff>309282</xdr:colOff>
      <xdr:row>20</xdr:row>
      <xdr:rowOff>36201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46</xdr:row>
      <xdr:rowOff>4646</xdr:rowOff>
    </xdr:from>
    <xdr:to>
      <xdr:col>0</xdr:col>
      <xdr:colOff>83636</xdr:colOff>
      <xdr:row>47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273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47</xdr:row>
      <xdr:rowOff>4646</xdr:rowOff>
    </xdr:from>
    <xdr:to>
      <xdr:col>0</xdr:col>
      <xdr:colOff>83636</xdr:colOff>
      <xdr:row>47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444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47</xdr:row>
      <xdr:rowOff>4646</xdr:rowOff>
    </xdr:from>
    <xdr:to>
      <xdr:col>0</xdr:col>
      <xdr:colOff>83636</xdr:colOff>
      <xdr:row>48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633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48</xdr:row>
      <xdr:rowOff>4646</xdr:rowOff>
    </xdr:from>
    <xdr:to>
      <xdr:col>0</xdr:col>
      <xdr:colOff>83636</xdr:colOff>
      <xdr:row>48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347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19</xdr:row>
      <xdr:rowOff>74301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5"/>
  <sheetViews>
    <sheetView tabSelected="1" topLeftCell="A7" zoomScale="85" zoomScaleNormal="85" workbookViewId="0">
      <selection activeCell="X17" sqref="X17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29"/>
      <c r="C2" s="129"/>
      <c r="D2" s="129"/>
      <c r="E2" s="129"/>
      <c r="F2" s="129"/>
      <c r="G2" s="129"/>
      <c r="H2" s="129"/>
      <c r="I2" s="138"/>
    </row>
    <row r="3" spans="2:9" ht="18.75" customHeight="1" x14ac:dyDescent="0.25">
      <c r="B3" s="129"/>
      <c r="C3" s="129"/>
      <c r="D3" s="129"/>
      <c r="E3" s="38"/>
      <c r="F3" s="97" t="s">
        <v>385</v>
      </c>
      <c r="G3" s="234">
        <f>SUM(G5:G99)</f>
        <v>6781</v>
      </c>
      <c r="H3" s="234"/>
      <c r="I3" s="138"/>
    </row>
    <row r="4" spans="2:9" ht="8.25" customHeight="1" thickBot="1" x14ac:dyDescent="0.3">
      <c r="B4" s="129"/>
      <c r="C4" s="129"/>
      <c r="D4" s="129"/>
      <c r="E4" s="129"/>
      <c r="F4" s="129"/>
      <c r="G4" s="129"/>
      <c r="H4" s="129"/>
      <c r="I4" s="138"/>
    </row>
    <row r="5" spans="2:9" ht="23.25" customHeight="1" x14ac:dyDescent="0.25">
      <c r="B5" s="129"/>
      <c r="C5" s="203">
        <f>'90-95'!I6</f>
        <v>95</v>
      </c>
      <c r="D5" s="214" t="s">
        <v>765</v>
      </c>
      <c r="E5" s="203">
        <f>'90-95'!K6</f>
        <v>1</v>
      </c>
      <c r="F5" s="134">
        <f>'90-95'!L6</f>
        <v>40</v>
      </c>
      <c r="G5" s="230">
        <f>'90-95'!M6</f>
        <v>40</v>
      </c>
      <c r="H5" s="137" t="s">
        <v>769</v>
      </c>
      <c r="I5" s="138"/>
    </row>
    <row r="6" spans="2:9" ht="23.25" customHeight="1" x14ac:dyDescent="0.25">
      <c r="B6" s="129"/>
      <c r="C6" s="204">
        <f>'90-95'!I7</f>
        <v>94</v>
      </c>
      <c r="D6" s="213" t="s">
        <v>765</v>
      </c>
      <c r="E6" s="204">
        <f>'90-95'!K7</f>
        <v>1</v>
      </c>
      <c r="F6" s="132">
        <f>'90-95'!L7</f>
        <v>43</v>
      </c>
      <c r="G6" s="229">
        <f>'90-95'!M7</f>
        <v>43</v>
      </c>
      <c r="H6" s="135" t="s">
        <v>769</v>
      </c>
      <c r="I6" s="138"/>
    </row>
    <row r="7" spans="2:9" ht="23.25" customHeight="1" x14ac:dyDescent="0.25">
      <c r="B7" s="129"/>
      <c r="C7" s="204">
        <f>'90-95'!I8</f>
        <v>93</v>
      </c>
      <c r="D7" s="213" t="s">
        <v>765</v>
      </c>
      <c r="E7" s="204">
        <f>'90-95'!K8</f>
        <v>1</v>
      </c>
      <c r="F7" s="132">
        <f>'90-95'!L8</f>
        <v>45</v>
      </c>
      <c r="G7" s="229">
        <f>'90-95'!M8</f>
        <v>45</v>
      </c>
      <c r="H7" s="135" t="s">
        <v>769</v>
      </c>
      <c r="I7" s="138"/>
    </row>
    <row r="8" spans="2:9" ht="23.25" customHeight="1" x14ac:dyDescent="0.25">
      <c r="B8" s="129"/>
      <c r="C8" s="204">
        <f>'90-95'!I9</f>
        <v>92</v>
      </c>
      <c r="D8" s="213" t="s">
        <v>765</v>
      </c>
      <c r="E8" s="204">
        <f>'90-95'!K9</f>
        <v>1</v>
      </c>
      <c r="F8" s="132">
        <f>'90-95'!L9</f>
        <v>33</v>
      </c>
      <c r="G8" s="227">
        <f>'90-95'!M9</f>
        <v>33</v>
      </c>
      <c r="H8" s="135" t="s">
        <v>769</v>
      </c>
      <c r="I8" s="138"/>
    </row>
    <row r="9" spans="2:9" ht="23.25" customHeight="1" x14ac:dyDescent="0.25">
      <c r="B9" s="129"/>
      <c r="C9" s="120">
        <f>'90-95'!I10</f>
        <v>91</v>
      </c>
      <c r="D9" s="213" t="s">
        <v>765</v>
      </c>
      <c r="E9" s="120">
        <f>'90-95'!K10</f>
        <v>1</v>
      </c>
      <c r="F9" s="133">
        <f>'90-95'!L10</f>
        <v>72</v>
      </c>
      <c r="G9" s="136">
        <f>'90-95'!M10</f>
        <v>72</v>
      </c>
      <c r="H9" s="135" t="s">
        <v>769</v>
      </c>
      <c r="I9" s="138"/>
    </row>
    <row r="10" spans="2:9" ht="23.25" customHeight="1" x14ac:dyDescent="0.25">
      <c r="B10" s="129"/>
      <c r="C10" s="120">
        <f>'90-95'!I11</f>
        <v>90</v>
      </c>
      <c r="D10" s="213" t="s">
        <v>765</v>
      </c>
      <c r="E10" s="120">
        <f>'90-95'!K11</f>
        <v>1</v>
      </c>
      <c r="F10" s="133">
        <f>'90-95'!L11</f>
        <v>72</v>
      </c>
      <c r="G10" s="136">
        <f>'90-95'!M11</f>
        <v>72</v>
      </c>
      <c r="H10" s="135" t="s">
        <v>769</v>
      </c>
      <c r="I10" s="138"/>
    </row>
    <row r="11" spans="2:9" ht="23.25" customHeight="1" x14ac:dyDescent="0.25">
      <c r="B11" s="129"/>
      <c r="C11" s="120">
        <f>'84-89'!I6</f>
        <v>89</v>
      </c>
      <c r="D11" s="213" t="s">
        <v>765</v>
      </c>
      <c r="E11" s="120">
        <f>'84-89'!K6</f>
        <v>3</v>
      </c>
      <c r="F11" s="133">
        <f>'84-89'!L6</f>
        <v>66</v>
      </c>
      <c r="G11" s="136">
        <f>'84-89'!M6</f>
        <v>198</v>
      </c>
      <c r="H11" s="135" t="s">
        <v>769</v>
      </c>
      <c r="I11" s="138"/>
    </row>
    <row r="12" spans="2:9" ht="23.25" customHeight="1" x14ac:dyDescent="0.25">
      <c r="B12" s="129"/>
      <c r="C12" s="120">
        <f>'84-89'!I7</f>
        <v>88</v>
      </c>
      <c r="D12" s="213" t="s">
        <v>765</v>
      </c>
      <c r="E12" s="120">
        <f>'84-89'!K7</f>
        <v>1</v>
      </c>
      <c r="F12" s="133">
        <f>'84-89'!L7</f>
        <v>35</v>
      </c>
      <c r="G12" s="136">
        <f>'84-89'!M7</f>
        <v>35</v>
      </c>
      <c r="H12" s="135" t="s">
        <v>769</v>
      </c>
      <c r="I12" s="138"/>
    </row>
    <row r="13" spans="2:9" ht="23.25" customHeight="1" x14ac:dyDescent="0.25">
      <c r="B13" s="129"/>
      <c r="C13" s="120">
        <f>'84-89'!I8</f>
        <v>87</v>
      </c>
      <c r="D13" s="213" t="s">
        <v>765</v>
      </c>
      <c r="E13" s="120">
        <f>'84-89'!K8</f>
        <v>1</v>
      </c>
      <c r="F13" s="133">
        <f>'84-89'!L8</f>
        <v>39</v>
      </c>
      <c r="G13" s="136">
        <f>'84-89'!M8</f>
        <v>39</v>
      </c>
      <c r="H13" s="135" t="s">
        <v>769</v>
      </c>
      <c r="I13" s="138"/>
    </row>
    <row r="14" spans="2:9" ht="23.25" customHeight="1" x14ac:dyDescent="0.25">
      <c r="B14" s="129"/>
      <c r="C14" s="120">
        <f>'84-89'!I9</f>
        <v>86</v>
      </c>
      <c r="D14" s="213" t="s">
        <v>765</v>
      </c>
      <c r="E14" s="120">
        <f>'84-89'!K9</f>
        <v>1</v>
      </c>
      <c r="F14" s="133">
        <f>'84-89'!L9</f>
        <v>55</v>
      </c>
      <c r="G14" s="136">
        <f>'84-89'!M9</f>
        <v>55</v>
      </c>
      <c r="H14" s="135" t="s">
        <v>769</v>
      </c>
      <c r="I14" s="138"/>
    </row>
    <row r="15" spans="2:9" ht="23.25" customHeight="1" x14ac:dyDescent="0.25">
      <c r="B15" s="129"/>
      <c r="C15" s="120">
        <f>'84-89'!I10</f>
        <v>85</v>
      </c>
      <c r="D15" s="213" t="s">
        <v>765</v>
      </c>
      <c r="E15" s="120">
        <f>'84-89'!K10</f>
        <v>1</v>
      </c>
      <c r="F15" s="133">
        <f>'84-89'!L10</f>
        <v>58</v>
      </c>
      <c r="G15" s="136">
        <f>'84-89'!M10</f>
        <v>58</v>
      </c>
      <c r="H15" s="135" t="s">
        <v>769</v>
      </c>
      <c r="I15" s="138"/>
    </row>
    <row r="16" spans="2:9" ht="23.25" customHeight="1" x14ac:dyDescent="0.25">
      <c r="B16" s="129"/>
      <c r="C16" s="120">
        <f>'84-89'!I11</f>
        <v>84</v>
      </c>
      <c r="D16" s="213" t="s">
        <v>765</v>
      </c>
      <c r="E16" s="120">
        <f>'84-89'!K11</f>
        <v>1</v>
      </c>
      <c r="F16" s="133">
        <f>'84-89'!L11</f>
        <v>69</v>
      </c>
      <c r="G16" s="136">
        <f>'84-89'!M11</f>
        <v>69</v>
      </c>
      <c r="H16" s="135" t="s">
        <v>769</v>
      </c>
      <c r="I16" s="138"/>
    </row>
    <row r="17" spans="2:9" ht="23.25" customHeight="1" x14ac:dyDescent="0.25">
      <c r="B17" s="129"/>
      <c r="C17" s="120">
        <f>'73-83'!I6</f>
        <v>83</v>
      </c>
      <c r="D17" s="213" t="s">
        <v>765</v>
      </c>
      <c r="E17" s="120">
        <f>'73-83'!K6</f>
        <v>1</v>
      </c>
      <c r="F17" s="133">
        <f>'73-83'!L6</f>
        <v>71</v>
      </c>
      <c r="G17" s="136">
        <f>'73-83'!M6</f>
        <v>71</v>
      </c>
      <c r="H17" s="135" t="s">
        <v>769</v>
      </c>
      <c r="I17" s="138"/>
    </row>
    <row r="18" spans="2:9" ht="23.25" customHeight="1" x14ac:dyDescent="0.25">
      <c r="B18" s="129"/>
      <c r="C18" s="120">
        <f>'73-83'!I7</f>
        <v>82</v>
      </c>
      <c r="D18" s="213" t="s">
        <v>765</v>
      </c>
      <c r="E18" s="120">
        <f>'73-83'!K7</f>
        <v>1</v>
      </c>
      <c r="F18" s="133">
        <f>'73-83'!L7</f>
        <v>69</v>
      </c>
      <c r="G18" s="136">
        <f>'73-83'!M7</f>
        <v>69</v>
      </c>
      <c r="H18" s="135" t="s">
        <v>769</v>
      </c>
      <c r="I18" s="138"/>
    </row>
    <row r="19" spans="2:9" ht="23.25" customHeight="1" x14ac:dyDescent="0.25">
      <c r="B19" s="129"/>
      <c r="C19" s="120">
        <f>'73-83'!I8</f>
        <v>81</v>
      </c>
      <c r="D19" s="213" t="s">
        <v>765</v>
      </c>
      <c r="E19" s="120">
        <f>'73-83'!K8</f>
        <v>1</v>
      </c>
      <c r="F19" s="133">
        <f>'73-83'!L8</f>
        <v>53</v>
      </c>
      <c r="G19" s="136">
        <f>'73-83'!M8</f>
        <v>53</v>
      </c>
      <c r="H19" s="135" t="s">
        <v>769</v>
      </c>
      <c r="I19" s="138"/>
    </row>
    <row r="20" spans="2:9" ht="23.25" customHeight="1" x14ac:dyDescent="0.25">
      <c r="B20" s="129"/>
      <c r="C20" s="120">
        <f>'73-83'!I9</f>
        <v>80</v>
      </c>
      <c r="D20" s="213" t="s">
        <v>765</v>
      </c>
      <c r="E20" s="120">
        <f>'73-83'!K9</f>
        <v>1</v>
      </c>
      <c r="F20" s="133">
        <f>'73-83'!L9</f>
        <v>64</v>
      </c>
      <c r="G20" s="136">
        <f>'73-83'!M9</f>
        <v>64</v>
      </c>
      <c r="H20" s="135" t="s">
        <v>769</v>
      </c>
      <c r="I20" s="138"/>
    </row>
    <row r="21" spans="2:9" ht="23.25" customHeight="1" x14ac:dyDescent="0.25">
      <c r="B21" s="129"/>
      <c r="C21" s="120">
        <f>'73-83'!I10</f>
        <v>79</v>
      </c>
      <c r="D21" s="213" t="s">
        <v>765</v>
      </c>
      <c r="E21" s="120">
        <f>'73-83'!K10</f>
        <v>1</v>
      </c>
      <c r="F21" s="133">
        <f>'73-83'!L10</f>
        <v>64</v>
      </c>
      <c r="G21" s="136">
        <f>'73-83'!M10</f>
        <v>64</v>
      </c>
      <c r="H21" s="135" t="s">
        <v>769</v>
      </c>
      <c r="I21" s="138"/>
    </row>
    <row r="22" spans="2:9" ht="23.25" customHeight="1" x14ac:dyDescent="0.25">
      <c r="B22" s="129"/>
      <c r="C22" s="120">
        <f>'73-83'!I11</f>
        <v>78</v>
      </c>
      <c r="D22" s="213" t="s">
        <v>765</v>
      </c>
      <c r="E22" s="120">
        <f>'73-83'!K11</f>
        <v>1</v>
      </c>
      <c r="F22" s="133">
        <f>'73-83'!L11</f>
        <v>50</v>
      </c>
      <c r="G22" s="136">
        <f>'73-83'!M11</f>
        <v>50</v>
      </c>
      <c r="H22" s="135" t="s">
        <v>769</v>
      </c>
      <c r="I22" s="138"/>
    </row>
    <row r="23" spans="2:9" ht="23.25" customHeight="1" x14ac:dyDescent="0.25">
      <c r="B23" s="129"/>
      <c r="C23" s="120">
        <f>'73-83'!I12</f>
        <v>77</v>
      </c>
      <c r="D23" s="213" t="s">
        <v>765</v>
      </c>
      <c r="E23" s="120">
        <f>'73-83'!K12</f>
        <v>2</v>
      </c>
      <c r="F23" s="133">
        <f>'73-83'!L12</f>
        <v>60</v>
      </c>
      <c r="G23" s="136">
        <f>'73-83'!M12</f>
        <v>120</v>
      </c>
      <c r="H23" s="135" t="s">
        <v>769</v>
      </c>
      <c r="I23" s="138"/>
    </row>
    <row r="24" spans="2:9" ht="23.25" customHeight="1" x14ac:dyDescent="0.25">
      <c r="B24" s="129"/>
      <c r="C24" s="120">
        <f>'73-83'!I13</f>
        <v>76</v>
      </c>
      <c r="D24" s="213" t="s">
        <v>765</v>
      </c>
      <c r="E24" s="120">
        <f>'73-83'!K13</f>
        <v>1</v>
      </c>
      <c r="F24" s="133">
        <f>'73-83'!L13</f>
        <v>64</v>
      </c>
      <c r="G24" s="136">
        <f>'73-83'!M13</f>
        <v>64</v>
      </c>
      <c r="H24" s="135" t="s">
        <v>769</v>
      </c>
      <c r="I24" s="138"/>
    </row>
    <row r="25" spans="2:9" ht="23.25" customHeight="1" x14ac:dyDescent="0.25">
      <c r="B25" s="129"/>
      <c r="C25" s="120">
        <f>'73-83'!I14</f>
        <v>75</v>
      </c>
      <c r="D25" s="213" t="s">
        <v>765</v>
      </c>
      <c r="E25" s="120">
        <f>'73-83'!K14</f>
        <v>1</v>
      </c>
      <c r="F25" s="133">
        <f>'73-83'!L14</f>
        <v>43</v>
      </c>
      <c r="G25" s="136">
        <f>'73-83'!M14</f>
        <v>43</v>
      </c>
      <c r="H25" s="135" t="s">
        <v>769</v>
      </c>
      <c r="I25" s="138"/>
    </row>
    <row r="26" spans="2:9" ht="23.25" customHeight="1" x14ac:dyDescent="0.25">
      <c r="B26" s="129"/>
      <c r="C26" s="120">
        <f>'73-83'!I15</f>
        <v>74</v>
      </c>
      <c r="D26" s="213" t="s">
        <v>765</v>
      </c>
      <c r="E26" s="120">
        <f>'73-83'!K15</f>
        <v>1</v>
      </c>
      <c r="F26" s="133">
        <f>'73-83'!L15</f>
        <v>49</v>
      </c>
      <c r="G26" s="136">
        <f>'73-83'!M15</f>
        <v>49</v>
      </c>
      <c r="H26" s="135" t="s">
        <v>769</v>
      </c>
      <c r="I26" s="138"/>
    </row>
    <row r="27" spans="2:9" ht="23.25" customHeight="1" x14ac:dyDescent="0.25">
      <c r="B27" s="129"/>
      <c r="C27" s="120">
        <f>'73-83'!I16</f>
        <v>73</v>
      </c>
      <c r="D27" s="213" t="s">
        <v>765</v>
      </c>
      <c r="E27" s="120">
        <f>'73-83'!K16</f>
        <v>2</v>
      </c>
      <c r="F27" s="133">
        <f>'73-83'!L16</f>
        <v>59</v>
      </c>
      <c r="G27" s="136">
        <f>'73-83'!M16</f>
        <v>118</v>
      </c>
      <c r="H27" s="135" t="s">
        <v>769</v>
      </c>
      <c r="I27" s="138"/>
    </row>
    <row r="28" spans="2:9" ht="23.25" customHeight="1" x14ac:dyDescent="0.25">
      <c r="B28" s="129"/>
      <c r="C28" s="120">
        <f>'69-72'!I6</f>
        <v>72</v>
      </c>
      <c r="D28" s="213" t="s">
        <v>765</v>
      </c>
      <c r="E28" s="120">
        <f>'69-72'!K6</f>
        <v>1</v>
      </c>
      <c r="F28" s="133">
        <f>'69-72'!L6</f>
        <v>85</v>
      </c>
      <c r="G28" s="136">
        <f>'69-72'!M6</f>
        <v>85</v>
      </c>
      <c r="H28" s="135" t="s">
        <v>768</v>
      </c>
      <c r="I28" s="138"/>
    </row>
    <row r="29" spans="2:9" ht="23.25" customHeight="1" x14ac:dyDescent="0.25">
      <c r="B29" s="129"/>
      <c r="C29" s="120">
        <f>'69-72'!I7</f>
        <v>71</v>
      </c>
      <c r="D29" s="213" t="s">
        <v>765</v>
      </c>
      <c r="E29" s="120">
        <f>'69-72'!K7</f>
        <v>1</v>
      </c>
      <c r="F29" s="133">
        <f>'69-72'!L7</f>
        <v>89</v>
      </c>
      <c r="G29" s="136">
        <f>'69-72'!M7</f>
        <v>89</v>
      </c>
      <c r="H29" s="135" t="s">
        <v>768</v>
      </c>
      <c r="I29" s="138"/>
    </row>
    <row r="30" spans="2:9" ht="23.25" customHeight="1" x14ac:dyDescent="0.25">
      <c r="B30" s="129"/>
      <c r="C30" s="120">
        <f>'69-72'!I8</f>
        <v>70</v>
      </c>
      <c r="D30" s="213" t="s">
        <v>765</v>
      </c>
      <c r="E30" s="120">
        <f>'69-72'!K8</f>
        <v>1</v>
      </c>
      <c r="F30" s="133">
        <f>'69-72'!L8</f>
        <v>87</v>
      </c>
      <c r="G30" s="136">
        <f>'69-72'!M8</f>
        <v>87</v>
      </c>
      <c r="H30" s="135" t="s">
        <v>768</v>
      </c>
      <c r="I30" s="138"/>
    </row>
    <row r="31" spans="2:9" ht="23.25" customHeight="1" x14ac:dyDescent="0.25">
      <c r="B31" s="129"/>
      <c r="C31" s="120">
        <f>'69-72'!I9</f>
        <v>69</v>
      </c>
      <c r="D31" s="213" t="s">
        <v>765</v>
      </c>
      <c r="E31" s="120">
        <f>'69-72'!K9</f>
        <v>1</v>
      </c>
      <c r="F31" s="132">
        <f>'69-72'!L9</f>
        <v>39</v>
      </c>
      <c r="G31" s="229">
        <f>'69-72'!M9</f>
        <v>39</v>
      </c>
      <c r="H31" s="135" t="s">
        <v>768</v>
      </c>
      <c r="I31" s="138"/>
    </row>
    <row r="32" spans="2:9" ht="23.25" customHeight="1" x14ac:dyDescent="0.25">
      <c r="B32" s="129"/>
      <c r="C32" s="120">
        <f>'58-68'!I6</f>
        <v>68</v>
      </c>
      <c r="D32" s="213" t="s">
        <v>765</v>
      </c>
      <c r="E32" s="120">
        <f>'58-68'!K6</f>
        <v>1</v>
      </c>
      <c r="F32" s="133">
        <f>'58-68'!L6</f>
        <v>33</v>
      </c>
      <c r="G32" s="136">
        <f>'58-68'!M6</f>
        <v>33</v>
      </c>
      <c r="H32" s="135" t="s">
        <v>768</v>
      </c>
      <c r="I32" s="138"/>
    </row>
    <row r="33" spans="2:9" ht="23.25" customHeight="1" x14ac:dyDescent="0.25">
      <c r="B33" s="129"/>
      <c r="C33" s="120">
        <f>'58-68'!I7</f>
        <v>67</v>
      </c>
      <c r="D33" s="213" t="s">
        <v>765</v>
      </c>
      <c r="E33" s="120">
        <f>'58-68'!K7</f>
        <v>1</v>
      </c>
      <c r="F33" s="133">
        <f>'58-68'!L7</f>
        <v>27</v>
      </c>
      <c r="G33" s="136">
        <f>'58-68'!M7</f>
        <v>27</v>
      </c>
      <c r="H33" s="135" t="s">
        <v>768</v>
      </c>
      <c r="I33" s="138"/>
    </row>
    <row r="34" spans="2:9" ht="23.25" customHeight="1" x14ac:dyDescent="0.25">
      <c r="B34" s="129"/>
      <c r="C34" s="120">
        <f>'58-68'!I8</f>
        <v>66</v>
      </c>
      <c r="D34" s="213" t="s">
        <v>765</v>
      </c>
      <c r="E34" s="120">
        <f>'58-68'!K8</f>
        <v>2</v>
      </c>
      <c r="F34" s="133">
        <f>'58-68'!L8</f>
        <v>45</v>
      </c>
      <c r="G34" s="136">
        <f>'58-68'!M8</f>
        <v>90</v>
      </c>
      <c r="H34" s="135" t="s">
        <v>768</v>
      </c>
      <c r="I34" s="138"/>
    </row>
    <row r="35" spans="2:9" ht="23.25" customHeight="1" x14ac:dyDescent="0.25">
      <c r="B35" s="129"/>
      <c r="C35" s="120">
        <f>'58-68'!I9</f>
        <v>65</v>
      </c>
      <c r="D35" s="213" t="s">
        <v>765</v>
      </c>
      <c r="E35" s="120">
        <f>'58-68'!K9</f>
        <v>1</v>
      </c>
      <c r="F35" s="133">
        <f>'58-68'!L9</f>
        <v>62</v>
      </c>
      <c r="G35" s="136">
        <f>'58-68'!M9</f>
        <v>62</v>
      </c>
      <c r="H35" s="135" t="s">
        <v>768</v>
      </c>
      <c r="I35" s="138"/>
    </row>
    <row r="36" spans="2:9" ht="23.25" customHeight="1" x14ac:dyDescent="0.25">
      <c r="B36" s="129"/>
      <c r="C36" s="120">
        <f>'58-68'!I10</f>
        <v>64</v>
      </c>
      <c r="D36" s="213" t="s">
        <v>765</v>
      </c>
      <c r="E36" s="120">
        <f>'58-68'!K10</f>
        <v>1</v>
      </c>
      <c r="F36" s="133">
        <f>'58-68'!L10</f>
        <v>47</v>
      </c>
      <c r="G36" s="136">
        <f>'58-68'!M10</f>
        <v>47</v>
      </c>
      <c r="H36" s="135" t="s">
        <v>768</v>
      </c>
      <c r="I36" s="138"/>
    </row>
    <row r="37" spans="2:9" ht="23.25" customHeight="1" x14ac:dyDescent="0.25">
      <c r="B37" s="129"/>
      <c r="C37" s="120">
        <f>'58-68'!I11</f>
        <v>63</v>
      </c>
      <c r="D37" s="213" t="s">
        <v>765</v>
      </c>
      <c r="E37" s="120">
        <f>'58-68'!K11</f>
        <v>1</v>
      </c>
      <c r="F37" s="133">
        <f>'58-68'!L11</f>
        <v>51</v>
      </c>
      <c r="G37" s="136">
        <f>'58-68'!M11</f>
        <v>51</v>
      </c>
      <c r="H37" s="135" t="s">
        <v>768</v>
      </c>
      <c r="I37" s="138"/>
    </row>
    <row r="38" spans="2:9" ht="23.25" customHeight="1" x14ac:dyDescent="0.25">
      <c r="B38" s="129"/>
      <c r="C38" s="120">
        <f>'58-68'!I12</f>
        <v>62</v>
      </c>
      <c r="D38" s="213" t="s">
        <v>765</v>
      </c>
      <c r="E38" s="120">
        <f>'58-68'!K12</f>
        <v>1</v>
      </c>
      <c r="F38" s="133">
        <f>'58-68'!L12</f>
        <v>45</v>
      </c>
      <c r="G38" s="136">
        <f>'58-68'!M12</f>
        <v>45</v>
      </c>
      <c r="H38" s="135" t="s">
        <v>768</v>
      </c>
      <c r="I38" s="138"/>
    </row>
    <row r="39" spans="2:9" ht="23.25" customHeight="1" x14ac:dyDescent="0.25">
      <c r="B39" s="129"/>
      <c r="C39" s="120">
        <f>'58-68'!I13</f>
        <v>61</v>
      </c>
      <c r="D39" s="213" t="s">
        <v>765</v>
      </c>
      <c r="E39" s="120">
        <f>'58-68'!K13</f>
        <v>2</v>
      </c>
      <c r="F39" s="133">
        <f>'58-68'!L13</f>
        <v>55</v>
      </c>
      <c r="G39" s="136">
        <f>'58-68'!M13</f>
        <v>110</v>
      </c>
      <c r="H39" s="135" t="s">
        <v>768</v>
      </c>
      <c r="I39" s="138"/>
    </row>
    <row r="40" spans="2:9" ht="23.25" customHeight="1" x14ac:dyDescent="0.25">
      <c r="B40" s="129"/>
      <c r="C40" s="120">
        <f>'58-68'!I14</f>
        <v>60</v>
      </c>
      <c r="D40" s="213" t="s">
        <v>765</v>
      </c>
      <c r="E40" s="120">
        <f>'58-68'!K14</f>
        <v>1</v>
      </c>
      <c r="F40" s="133">
        <f>'58-68'!L14</f>
        <v>64</v>
      </c>
      <c r="G40" s="136">
        <f>'58-68'!M14</f>
        <v>64</v>
      </c>
      <c r="H40" s="135" t="s">
        <v>768</v>
      </c>
      <c r="I40" s="138"/>
    </row>
    <row r="41" spans="2:9" ht="23.25" customHeight="1" x14ac:dyDescent="0.25">
      <c r="B41" s="129"/>
      <c r="C41" s="120">
        <f>'58-68'!I15</f>
        <v>59</v>
      </c>
      <c r="D41" s="213" t="s">
        <v>765</v>
      </c>
      <c r="E41" s="120">
        <f>'58-68'!K15</f>
        <v>1</v>
      </c>
      <c r="F41" s="132">
        <f>'58-68'!L15</f>
        <v>57</v>
      </c>
      <c r="G41" s="131">
        <f>'58-68'!M15</f>
        <v>57</v>
      </c>
      <c r="H41" s="135" t="s">
        <v>768</v>
      </c>
      <c r="I41" s="138"/>
    </row>
    <row r="42" spans="2:9" ht="23.25" customHeight="1" x14ac:dyDescent="0.25">
      <c r="B42" s="129"/>
      <c r="C42" s="120">
        <f>'58-68'!I16</f>
        <v>58</v>
      </c>
      <c r="D42" s="213" t="s">
        <v>765</v>
      </c>
      <c r="E42" s="120">
        <f>'58-68'!K16</f>
        <v>1</v>
      </c>
      <c r="F42" s="132">
        <f>'58-68'!L16</f>
        <v>44</v>
      </c>
      <c r="G42" s="131">
        <f>'58-68'!M16</f>
        <v>44</v>
      </c>
      <c r="H42" s="135" t="s">
        <v>768</v>
      </c>
      <c r="I42" s="138"/>
    </row>
    <row r="43" spans="2:9" ht="23.25" customHeight="1" x14ac:dyDescent="0.25">
      <c r="B43" s="129"/>
      <c r="C43" s="120">
        <f>'50-57'!I6</f>
        <v>57</v>
      </c>
      <c r="D43" s="213" t="s">
        <v>765</v>
      </c>
      <c r="E43" s="120">
        <f>'50-57'!K6</f>
        <v>1</v>
      </c>
      <c r="F43" s="132">
        <f>'50-57'!L6</f>
        <v>85</v>
      </c>
      <c r="G43" s="131">
        <f>'50-57'!M6</f>
        <v>85</v>
      </c>
      <c r="H43" s="135" t="s">
        <v>768</v>
      </c>
      <c r="I43" s="138"/>
    </row>
    <row r="44" spans="2:9" ht="23.25" customHeight="1" x14ac:dyDescent="0.25">
      <c r="B44" s="129"/>
      <c r="C44" s="120">
        <f>'50-57'!I7</f>
        <v>56</v>
      </c>
      <c r="D44" s="213" t="s">
        <v>765</v>
      </c>
      <c r="E44" s="120">
        <f>'50-57'!K7</f>
        <v>1</v>
      </c>
      <c r="F44" s="132">
        <f>'50-57'!L7</f>
        <v>60</v>
      </c>
      <c r="G44" s="131">
        <f>'50-57'!M7</f>
        <v>60</v>
      </c>
      <c r="H44" s="135" t="s">
        <v>768</v>
      </c>
      <c r="I44" s="138"/>
    </row>
    <row r="45" spans="2:9" ht="23.25" customHeight="1" x14ac:dyDescent="0.25">
      <c r="B45" s="129"/>
      <c r="C45" s="120">
        <f>'50-57'!I8</f>
        <v>55</v>
      </c>
      <c r="D45" s="213" t="s">
        <v>765</v>
      </c>
      <c r="E45" s="120">
        <f>'50-57'!K8</f>
        <v>1</v>
      </c>
      <c r="F45" s="132">
        <f>'50-57'!L8</f>
        <v>59</v>
      </c>
      <c r="G45" s="131">
        <f>'50-57'!M8</f>
        <v>59</v>
      </c>
      <c r="H45" s="135" t="s">
        <v>768</v>
      </c>
      <c r="I45" s="138"/>
    </row>
    <row r="46" spans="2:9" ht="23.25" customHeight="1" x14ac:dyDescent="0.25">
      <c r="B46" s="129"/>
      <c r="C46" s="120">
        <f>'50-57'!I9</f>
        <v>54</v>
      </c>
      <c r="D46" s="213" t="s">
        <v>765</v>
      </c>
      <c r="E46" s="120">
        <f>'50-57'!K9</f>
        <v>1</v>
      </c>
      <c r="F46" s="132">
        <f>'50-57'!L9</f>
        <v>60</v>
      </c>
      <c r="G46" s="131">
        <f>'50-57'!M9</f>
        <v>60</v>
      </c>
      <c r="H46" s="135" t="s">
        <v>768</v>
      </c>
      <c r="I46" s="138"/>
    </row>
    <row r="47" spans="2:9" ht="23.25" customHeight="1" x14ac:dyDescent="0.25">
      <c r="B47" s="129"/>
      <c r="C47" s="120">
        <f>'50-57'!I10</f>
        <v>53</v>
      </c>
      <c r="D47" s="213" t="s">
        <v>765</v>
      </c>
      <c r="E47" s="120">
        <f>'50-57'!K10</f>
        <v>1</v>
      </c>
      <c r="F47" s="132">
        <f>'50-57'!L10</f>
        <v>59</v>
      </c>
      <c r="G47" s="131">
        <f>'50-57'!M10</f>
        <v>59</v>
      </c>
      <c r="H47" s="135" t="s">
        <v>768</v>
      </c>
      <c r="I47" s="138"/>
    </row>
    <row r="48" spans="2:9" ht="23.25" customHeight="1" x14ac:dyDescent="0.25">
      <c r="B48" s="129"/>
      <c r="C48" s="120">
        <f>'50-57'!I11</f>
        <v>52</v>
      </c>
      <c r="D48" s="213" t="s">
        <v>765</v>
      </c>
      <c r="E48" s="120">
        <f>'50-57'!K11</f>
        <v>1</v>
      </c>
      <c r="F48" s="132">
        <f>'50-57'!L11</f>
        <v>32</v>
      </c>
      <c r="G48" s="131">
        <f>'50-57'!M11</f>
        <v>32</v>
      </c>
      <c r="H48" s="135" t="s">
        <v>768</v>
      </c>
      <c r="I48" s="138"/>
    </row>
    <row r="49" spans="2:9" ht="23.25" customHeight="1" x14ac:dyDescent="0.25">
      <c r="B49" s="129"/>
      <c r="C49" s="120">
        <f>'50-57'!I12</f>
        <v>51</v>
      </c>
      <c r="D49" s="213" t="s">
        <v>765</v>
      </c>
      <c r="E49" s="120">
        <f>'50-57'!K12</f>
        <v>1</v>
      </c>
      <c r="F49" s="133">
        <f>'50-57'!L12</f>
        <v>91</v>
      </c>
      <c r="G49" s="131">
        <f>'50-57'!M12</f>
        <v>91</v>
      </c>
      <c r="H49" s="135" t="s">
        <v>768</v>
      </c>
      <c r="I49" s="138"/>
    </row>
    <row r="50" spans="2:9" ht="23.25" customHeight="1" x14ac:dyDescent="0.25">
      <c r="B50" s="129"/>
      <c r="C50" s="120">
        <f>'50-57'!I13</f>
        <v>50</v>
      </c>
      <c r="D50" s="213" t="s">
        <v>765</v>
      </c>
      <c r="E50" s="120">
        <f>'50-57'!K13</f>
        <v>1</v>
      </c>
      <c r="F50" s="133">
        <f>'50-57'!L13</f>
        <v>88</v>
      </c>
      <c r="G50" s="131">
        <f>'50-57'!M13</f>
        <v>88</v>
      </c>
      <c r="H50" s="135" t="s">
        <v>768</v>
      </c>
      <c r="I50" s="138"/>
    </row>
    <row r="51" spans="2:9" ht="23.25" customHeight="1" x14ac:dyDescent="0.25">
      <c r="B51" s="129"/>
      <c r="C51" s="120">
        <f>'45-49'!I6</f>
        <v>49</v>
      </c>
      <c r="D51" s="213" t="s">
        <v>765</v>
      </c>
      <c r="E51" s="120">
        <f>'45-49'!K6</f>
        <v>1</v>
      </c>
      <c r="F51" s="133">
        <f>'45-49'!L6</f>
        <v>57</v>
      </c>
      <c r="G51" s="131">
        <f>'45-49'!M6</f>
        <v>57</v>
      </c>
      <c r="H51" s="135" t="s">
        <v>767</v>
      </c>
      <c r="I51" s="138"/>
    </row>
    <row r="52" spans="2:9" ht="23.25" customHeight="1" x14ac:dyDescent="0.25">
      <c r="B52" s="129"/>
      <c r="C52" s="120">
        <f>'45-49'!I7</f>
        <v>48</v>
      </c>
      <c r="D52" s="213" t="s">
        <v>765</v>
      </c>
      <c r="E52" s="120">
        <f>'45-49'!K7</f>
        <v>1</v>
      </c>
      <c r="F52" s="133">
        <f>'45-49'!L7</f>
        <v>52</v>
      </c>
      <c r="G52" s="131">
        <f>'45-49'!M7</f>
        <v>52</v>
      </c>
      <c r="H52" s="135" t="s">
        <v>767</v>
      </c>
      <c r="I52" s="138"/>
    </row>
    <row r="53" spans="2:9" ht="23.25" customHeight="1" x14ac:dyDescent="0.25">
      <c r="B53" s="129"/>
      <c r="C53" s="120">
        <f>'45-49'!I8</f>
        <v>47</v>
      </c>
      <c r="D53" s="213" t="s">
        <v>765</v>
      </c>
      <c r="E53" s="120">
        <f>'45-49'!K8</f>
        <v>1</v>
      </c>
      <c r="F53" s="133">
        <f>'45-49'!L8</f>
        <v>49</v>
      </c>
      <c r="G53" s="131">
        <f>'45-49'!M8</f>
        <v>49</v>
      </c>
      <c r="H53" s="135" t="s">
        <v>767</v>
      </c>
      <c r="I53" s="138"/>
    </row>
    <row r="54" spans="2:9" ht="23.25" customHeight="1" x14ac:dyDescent="0.25">
      <c r="B54" s="129"/>
      <c r="C54" s="120">
        <f>'45-49'!I9</f>
        <v>46</v>
      </c>
      <c r="D54" s="213" t="s">
        <v>765</v>
      </c>
      <c r="E54" s="120">
        <f>'45-49'!K9</f>
        <v>1</v>
      </c>
      <c r="F54" s="133">
        <f>'45-49'!L9</f>
        <v>60</v>
      </c>
      <c r="G54" s="131">
        <f>'45-49'!M9</f>
        <v>60</v>
      </c>
      <c r="H54" s="135" t="s">
        <v>767</v>
      </c>
      <c r="I54" s="138"/>
    </row>
    <row r="55" spans="2:9" ht="23.25" customHeight="1" x14ac:dyDescent="0.25">
      <c r="B55" s="129"/>
      <c r="C55" s="120">
        <f>'45-49'!I10</f>
        <v>45</v>
      </c>
      <c r="D55" s="213" t="s">
        <v>765</v>
      </c>
      <c r="E55" s="120">
        <f>'45-49'!K10</f>
        <v>1</v>
      </c>
      <c r="F55" s="133">
        <f>'45-49'!L10</f>
        <v>62</v>
      </c>
      <c r="G55" s="131">
        <f>'45-49'!M10</f>
        <v>62</v>
      </c>
      <c r="H55" s="135" t="s">
        <v>767</v>
      </c>
      <c r="I55" s="138"/>
    </row>
    <row r="56" spans="2:9" ht="23.25" customHeight="1" x14ac:dyDescent="0.25">
      <c r="B56" s="129"/>
      <c r="C56" s="120">
        <f>'38-44'!I6</f>
        <v>44</v>
      </c>
      <c r="D56" s="213" t="s">
        <v>765</v>
      </c>
      <c r="E56" s="120">
        <f>'38-44'!K6</f>
        <v>1</v>
      </c>
      <c r="F56" s="133">
        <f>'38-44'!L6</f>
        <v>81</v>
      </c>
      <c r="G56" s="131">
        <f>'38-44'!M6</f>
        <v>81</v>
      </c>
      <c r="H56" s="135" t="s">
        <v>767</v>
      </c>
      <c r="I56" s="138"/>
    </row>
    <row r="57" spans="2:9" ht="23.25" customHeight="1" x14ac:dyDescent="0.25">
      <c r="B57" s="129"/>
      <c r="C57" s="120">
        <f>'38-44'!I7</f>
        <v>43</v>
      </c>
      <c r="D57" s="213" t="s">
        <v>765</v>
      </c>
      <c r="E57" s="120">
        <f>'38-44'!K7</f>
        <v>1</v>
      </c>
      <c r="F57" s="133">
        <f>'38-44'!L7</f>
        <v>72</v>
      </c>
      <c r="G57" s="131">
        <f>'38-44'!M7</f>
        <v>72</v>
      </c>
      <c r="H57" s="135" t="s">
        <v>767</v>
      </c>
      <c r="I57" s="138"/>
    </row>
    <row r="58" spans="2:9" ht="23.25" customHeight="1" x14ac:dyDescent="0.25">
      <c r="B58" s="129"/>
      <c r="C58" s="120">
        <f>'38-44'!I8</f>
        <v>42</v>
      </c>
      <c r="D58" s="213" t="s">
        <v>765</v>
      </c>
      <c r="E58" s="119">
        <f>'38-44'!K8</f>
        <v>1</v>
      </c>
      <c r="F58" s="189">
        <f>'38-44'!L8</f>
        <v>118</v>
      </c>
      <c r="G58" s="131">
        <f>'38-44'!M8</f>
        <v>118</v>
      </c>
      <c r="H58" s="135" t="s">
        <v>767</v>
      </c>
      <c r="I58" s="138"/>
    </row>
    <row r="59" spans="2:9" ht="23.25" customHeight="1" x14ac:dyDescent="0.25">
      <c r="B59" s="129"/>
      <c r="C59" s="120">
        <f>'38-44'!I9</f>
        <v>41</v>
      </c>
      <c r="D59" s="213" t="s">
        <v>765</v>
      </c>
      <c r="E59" s="119">
        <f>'38-44'!K9</f>
        <v>1</v>
      </c>
      <c r="F59" s="231">
        <f>'38-44'!L9</f>
        <v>117</v>
      </c>
      <c r="G59" s="100">
        <f>'38-44'!M9</f>
        <v>117</v>
      </c>
      <c r="H59" s="135" t="s">
        <v>767</v>
      </c>
      <c r="I59" s="138"/>
    </row>
    <row r="60" spans="2:9" ht="23.25" customHeight="1" x14ac:dyDescent="0.25">
      <c r="B60" s="129"/>
      <c r="C60" s="120">
        <f>'38-44'!I10</f>
        <v>40</v>
      </c>
      <c r="D60" s="213" t="s">
        <v>765</v>
      </c>
      <c r="E60" s="119">
        <f>'38-44'!K10</f>
        <v>2</v>
      </c>
      <c r="F60" s="231">
        <f>'38-44'!L10</f>
        <v>67</v>
      </c>
      <c r="G60" s="100">
        <f>'38-44'!M10</f>
        <v>134</v>
      </c>
      <c r="H60" s="135" t="s">
        <v>767</v>
      </c>
      <c r="I60" s="138"/>
    </row>
    <row r="61" spans="2:9" ht="23.25" customHeight="1" x14ac:dyDescent="0.25">
      <c r="B61" s="129"/>
      <c r="C61" s="120">
        <f>'38-44'!I11</f>
        <v>39</v>
      </c>
      <c r="D61" s="213" t="s">
        <v>765</v>
      </c>
      <c r="E61" s="119">
        <f>'38-44'!K11</f>
        <v>1</v>
      </c>
      <c r="F61" s="231">
        <f>'38-44'!L11</f>
        <v>73</v>
      </c>
      <c r="G61" s="100">
        <f>'38-44'!M11</f>
        <v>73</v>
      </c>
      <c r="H61" s="135" t="s">
        <v>767</v>
      </c>
      <c r="I61" s="138"/>
    </row>
    <row r="62" spans="2:9" ht="23.25" customHeight="1" x14ac:dyDescent="0.25">
      <c r="B62" s="129"/>
      <c r="C62" s="120">
        <f>'38-44'!I12</f>
        <v>38</v>
      </c>
      <c r="D62" s="213" t="s">
        <v>765</v>
      </c>
      <c r="E62" s="119">
        <f>'38-44'!K12</f>
        <v>1</v>
      </c>
      <c r="F62" s="231">
        <f>'38-44'!L12</f>
        <v>80</v>
      </c>
      <c r="G62" s="100">
        <f>'38-44'!M12</f>
        <v>80</v>
      </c>
      <c r="H62" s="135" t="s">
        <v>767</v>
      </c>
      <c r="I62" s="138"/>
    </row>
    <row r="63" spans="2:9" ht="23.25" customHeight="1" x14ac:dyDescent="0.25">
      <c r="B63" s="129"/>
      <c r="C63" s="120">
        <f>'29-37'!I6</f>
        <v>37</v>
      </c>
      <c r="D63" s="213" t="s">
        <v>765</v>
      </c>
      <c r="E63" s="119">
        <f>'29-37'!K6</f>
        <v>1</v>
      </c>
      <c r="F63" s="231">
        <f>'29-37'!L6</f>
        <v>34</v>
      </c>
      <c r="G63" s="100">
        <f>'29-37'!M6</f>
        <v>34</v>
      </c>
      <c r="H63" s="135" t="s">
        <v>767</v>
      </c>
      <c r="I63" s="138"/>
    </row>
    <row r="64" spans="2:9" ht="23.25" customHeight="1" x14ac:dyDescent="0.25">
      <c r="B64" s="129"/>
      <c r="C64" s="120">
        <f>'29-37'!I7</f>
        <v>36</v>
      </c>
      <c r="D64" s="213" t="s">
        <v>765</v>
      </c>
      <c r="E64" s="119">
        <f>'29-37'!K7</f>
        <v>1</v>
      </c>
      <c r="F64" s="231">
        <f>'29-37'!L7</f>
        <v>55</v>
      </c>
      <c r="G64" s="100">
        <f>'29-37'!M7</f>
        <v>55</v>
      </c>
      <c r="H64" s="135" t="s">
        <v>767</v>
      </c>
      <c r="I64" s="138"/>
    </row>
    <row r="65" spans="2:9" ht="23.25" customHeight="1" x14ac:dyDescent="0.25">
      <c r="B65" s="129"/>
      <c r="C65" s="120">
        <f>'29-37'!I8</f>
        <v>35</v>
      </c>
      <c r="D65" s="213" t="s">
        <v>765</v>
      </c>
      <c r="E65" s="119">
        <f>'29-37'!K8</f>
        <v>1</v>
      </c>
      <c r="F65" s="231">
        <f>'29-37'!L8</f>
        <v>66</v>
      </c>
      <c r="G65" s="100">
        <f>'29-37'!M8</f>
        <v>66</v>
      </c>
      <c r="H65" s="135" t="s">
        <v>767</v>
      </c>
      <c r="I65" s="138"/>
    </row>
    <row r="66" spans="2:9" ht="23.25" customHeight="1" x14ac:dyDescent="0.25">
      <c r="B66" s="129"/>
      <c r="C66" s="120">
        <f>'29-37'!I9</f>
        <v>34</v>
      </c>
      <c r="D66" s="213" t="s">
        <v>765</v>
      </c>
      <c r="E66" s="119">
        <f>'29-37'!K9</f>
        <v>1</v>
      </c>
      <c r="F66" s="231">
        <f>'29-37'!L9</f>
        <v>26</v>
      </c>
      <c r="G66" s="100">
        <f>'29-37'!M9</f>
        <v>26</v>
      </c>
      <c r="H66" s="135" t="s">
        <v>767</v>
      </c>
      <c r="I66" s="138"/>
    </row>
    <row r="67" spans="2:9" ht="23.25" customHeight="1" x14ac:dyDescent="0.25">
      <c r="B67" s="129"/>
      <c r="C67" s="120">
        <f>'29-37'!I10</f>
        <v>33</v>
      </c>
      <c r="D67" s="213" t="s">
        <v>765</v>
      </c>
      <c r="E67" s="119">
        <f>'29-37'!K10</f>
        <v>1</v>
      </c>
      <c r="F67" s="231">
        <f>'29-37'!L10</f>
        <v>37</v>
      </c>
      <c r="G67" s="100">
        <f>'29-37'!M10</f>
        <v>37</v>
      </c>
      <c r="H67" s="135" t="s">
        <v>767</v>
      </c>
      <c r="I67" s="138"/>
    </row>
    <row r="68" spans="2:9" ht="23.25" customHeight="1" x14ac:dyDescent="0.25">
      <c r="B68" s="129"/>
      <c r="C68" s="120">
        <f>'29-37'!I11</f>
        <v>32</v>
      </c>
      <c r="D68" s="213" t="s">
        <v>765</v>
      </c>
      <c r="E68" s="119">
        <f>'29-37'!K11</f>
        <v>1</v>
      </c>
      <c r="F68" s="231">
        <f>'29-37'!L11</f>
        <v>58</v>
      </c>
      <c r="G68" s="100">
        <f>'29-37'!M11</f>
        <v>58</v>
      </c>
      <c r="H68" s="135" t="s">
        <v>767</v>
      </c>
      <c r="I68" s="138"/>
    </row>
    <row r="69" spans="2:9" ht="23.25" customHeight="1" x14ac:dyDescent="0.25">
      <c r="B69" s="129"/>
      <c r="C69" s="120">
        <f>'29-37'!I12</f>
        <v>31</v>
      </c>
      <c r="D69" s="213" t="s">
        <v>765</v>
      </c>
      <c r="E69" s="119">
        <f>'29-37'!K12</f>
        <v>1</v>
      </c>
      <c r="F69" s="231">
        <f>'29-37'!L12</f>
        <v>37</v>
      </c>
      <c r="G69" s="100">
        <f>'29-37'!M12</f>
        <v>37</v>
      </c>
      <c r="H69" s="135" t="s">
        <v>767</v>
      </c>
      <c r="I69" s="138"/>
    </row>
    <row r="70" spans="2:9" ht="23.25" customHeight="1" x14ac:dyDescent="0.25">
      <c r="B70" s="129"/>
      <c r="C70" s="120">
        <f>'29-37'!I13</f>
        <v>30</v>
      </c>
      <c r="D70" s="213" t="s">
        <v>765</v>
      </c>
      <c r="E70" s="119">
        <f>'29-37'!K13</f>
        <v>1</v>
      </c>
      <c r="F70" s="231">
        <f>'29-37'!L13</f>
        <v>61</v>
      </c>
      <c r="G70" s="100">
        <f>'29-37'!M13</f>
        <v>61</v>
      </c>
      <c r="H70" s="135" t="s">
        <v>767</v>
      </c>
      <c r="I70" s="138"/>
    </row>
    <row r="71" spans="2:9" ht="23.25" customHeight="1" x14ac:dyDescent="0.25">
      <c r="B71" s="129"/>
      <c r="C71" s="128">
        <f>'29-37'!I14</f>
        <v>29</v>
      </c>
      <c r="D71" s="213" t="s">
        <v>765</v>
      </c>
      <c r="E71" s="99">
        <f>'29-37'!K14</f>
        <v>1</v>
      </c>
      <c r="F71" s="189">
        <f>'29-37'!L14</f>
        <v>68</v>
      </c>
      <c r="G71" s="100">
        <f>'29-37'!M14</f>
        <v>68</v>
      </c>
      <c r="H71" s="135" t="s">
        <v>767</v>
      </c>
      <c r="I71" s="138"/>
    </row>
    <row r="72" spans="2:9" ht="23.25" customHeight="1" x14ac:dyDescent="0.25">
      <c r="B72" s="129"/>
      <c r="C72" s="128">
        <f>'19-28'!I6</f>
        <v>28</v>
      </c>
      <c r="D72" s="213" t="s">
        <v>765</v>
      </c>
      <c r="E72" s="130">
        <f>'19-28'!K6</f>
        <v>1</v>
      </c>
      <c r="F72" s="189">
        <f>'19-28'!L6</f>
        <v>26</v>
      </c>
      <c r="G72" s="100">
        <f>'19-28'!M6</f>
        <v>26</v>
      </c>
      <c r="H72" s="135" t="s">
        <v>766</v>
      </c>
      <c r="I72" s="138"/>
    </row>
    <row r="73" spans="2:9" ht="23.25" customHeight="1" x14ac:dyDescent="0.25">
      <c r="B73" s="129"/>
      <c r="C73" s="128">
        <f>'19-28'!I7</f>
        <v>27</v>
      </c>
      <c r="D73" s="213" t="s">
        <v>765</v>
      </c>
      <c r="E73" s="99">
        <f>'19-28'!K7</f>
        <v>1</v>
      </c>
      <c r="F73" s="189">
        <f>'19-28'!L7</f>
        <v>55</v>
      </c>
      <c r="G73" s="228">
        <f>'19-28'!M7</f>
        <v>55</v>
      </c>
      <c r="H73" s="135" t="s">
        <v>766</v>
      </c>
      <c r="I73" s="138"/>
    </row>
    <row r="74" spans="2:9" ht="23.25" customHeight="1" x14ac:dyDescent="0.25">
      <c r="B74" s="129"/>
      <c r="C74" s="128">
        <f>'19-28'!I8</f>
        <v>26</v>
      </c>
      <c r="D74" s="213" t="s">
        <v>765</v>
      </c>
      <c r="E74" s="99">
        <f>'19-28'!K8</f>
        <v>1</v>
      </c>
      <c r="F74" s="189">
        <f>'19-28'!L8</f>
        <v>35</v>
      </c>
      <c r="G74" s="100">
        <f>'19-28'!M8</f>
        <v>35</v>
      </c>
      <c r="H74" s="135" t="s">
        <v>766</v>
      </c>
      <c r="I74" s="138"/>
    </row>
    <row r="75" spans="2:9" ht="23.25" customHeight="1" x14ac:dyDescent="0.25">
      <c r="B75" s="129"/>
      <c r="C75" s="128">
        <f>'19-28'!I9</f>
        <v>25</v>
      </c>
      <c r="D75" s="213" t="s">
        <v>765</v>
      </c>
      <c r="E75" s="99">
        <f>'19-28'!K9</f>
        <v>1</v>
      </c>
      <c r="F75" s="189">
        <f>'19-28'!L9</f>
        <v>72</v>
      </c>
      <c r="G75" s="100">
        <f>'19-28'!M9</f>
        <v>72</v>
      </c>
      <c r="H75" s="135" t="s">
        <v>766</v>
      </c>
      <c r="I75" s="138"/>
    </row>
    <row r="76" spans="2:9" ht="23.25" customHeight="1" x14ac:dyDescent="0.25">
      <c r="B76" s="129"/>
      <c r="C76" s="128">
        <f>'19-28'!I10</f>
        <v>24</v>
      </c>
      <c r="D76" s="213" t="s">
        <v>765</v>
      </c>
      <c r="E76" s="99">
        <f>'19-28'!K10</f>
        <v>1</v>
      </c>
      <c r="F76" s="189">
        <f>'19-28'!L10</f>
        <v>17</v>
      </c>
      <c r="G76" s="100">
        <f>'19-28'!M10</f>
        <v>17</v>
      </c>
      <c r="H76" s="135" t="s">
        <v>766</v>
      </c>
      <c r="I76" s="138"/>
    </row>
    <row r="77" spans="2:9" ht="23.25" customHeight="1" x14ac:dyDescent="0.25">
      <c r="B77" s="129"/>
      <c r="C77" s="128">
        <f>'19-28'!I11</f>
        <v>23</v>
      </c>
      <c r="D77" s="213" t="s">
        <v>765</v>
      </c>
      <c r="E77" s="99">
        <f>'19-28'!K11</f>
        <v>1</v>
      </c>
      <c r="F77" s="189">
        <f>'19-28'!L11</f>
        <v>51</v>
      </c>
      <c r="G77" s="100">
        <f>'19-28'!M11</f>
        <v>51</v>
      </c>
      <c r="H77" s="135" t="s">
        <v>766</v>
      </c>
      <c r="I77" s="138"/>
    </row>
    <row r="78" spans="2:9" ht="23.25" customHeight="1" x14ac:dyDescent="0.25">
      <c r="B78" s="129"/>
      <c r="C78" s="128">
        <f>'19-28'!I12</f>
        <v>22</v>
      </c>
      <c r="D78" s="213" t="s">
        <v>765</v>
      </c>
      <c r="E78" s="99">
        <f>'19-28'!K12</f>
        <v>1</v>
      </c>
      <c r="F78" s="189">
        <f>'19-28'!L12</f>
        <v>61</v>
      </c>
      <c r="G78" s="100">
        <f>'19-28'!M12</f>
        <v>61</v>
      </c>
      <c r="H78" s="135" t="s">
        <v>766</v>
      </c>
      <c r="I78" s="138"/>
    </row>
    <row r="79" spans="2:9" ht="23.25" customHeight="1" x14ac:dyDescent="0.25">
      <c r="B79" s="129"/>
      <c r="C79" s="128">
        <f>'19-28'!I13</f>
        <v>21</v>
      </c>
      <c r="D79" s="213" t="s">
        <v>765</v>
      </c>
      <c r="E79" s="99">
        <f>'19-28'!K13</f>
        <v>1</v>
      </c>
      <c r="F79" s="189">
        <f>'19-28'!L13</f>
        <v>69</v>
      </c>
      <c r="G79" s="100">
        <f>'19-28'!M13</f>
        <v>69</v>
      </c>
      <c r="H79" s="135" t="s">
        <v>766</v>
      </c>
      <c r="I79" s="138"/>
    </row>
    <row r="80" spans="2:9" ht="23.25" customHeight="1" x14ac:dyDescent="0.25">
      <c r="B80" s="129"/>
      <c r="C80" s="128">
        <f>'19-28'!I14</f>
        <v>20</v>
      </c>
      <c r="D80" s="213" t="s">
        <v>765</v>
      </c>
      <c r="E80" s="99">
        <f>'19-28'!K14</f>
        <v>3</v>
      </c>
      <c r="F80" s="189">
        <f>'19-28'!L14</f>
        <v>14</v>
      </c>
      <c r="G80" s="100">
        <f>'19-28'!M14</f>
        <v>42</v>
      </c>
      <c r="H80" s="135" t="s">
        <v>766</v>
      </c>
      <c r="I80" s="138"/>
    </row>
    <row r="81" spans="2:9" ht="23.25" customHeight="1" x14ac:dyDescent="0.25">
      <c r="B81" s="129"/>
      <c r="C81" s="128">
        <f>'19-28'!I15</f>
        <v>19</v>
      </c>
      <c r="D81" s="213" t="s">
        <v>765</v>
      </c>
      <c r="E81" s="99">
        <f>'19-28'!K15</f>
        <v>3</v>
      </c>
      <c r="F81" s="189">
        <f>'19-28'!L15</f>
        <v>48</v>
      </c>
      <c r="G81" s="100">
        <f>'19-28'!M15</f>
        <v>144</v>
      </c>
      <c r="H81" s="135" t="s">
        <v>766</v>
      </c>
      <c r="I81" s="138"/>
    </row>
    <row r="82" spans="2:9" ht="23.25" customHeight="1" x14ac:dyDescent="0.25">
      <c r="B82" s="129"/>
      <c r="C82" s="128">
        <f>'9-18'!I6</f>
        <v>18</v>
      </c>
      <c r="D82" s="213" t="s">
        <v>765</v>
      </c>
      <c r="E82" s="99">
        <f>'9-18'!K6</f>
        <v>3</v>
      </c>
      <c r="F82" s="189">
        <f>'9-18'!L6</f>
        <v>58</v>
      </c>
      <c r="G82" s="100">
        <f>'9-18'!M6</f>
        <v>174</v>
      </c>
      <c r="H82" s="135" t="s">
        <v>766</v>
      </c>
      <c r="I82" s="138"/>
    </row>
    <row r="83" spans="2:9" ht="23.25" customHeight="1" x14ac:dyDescent="0.25">
      <c r="B83" s="129"/>
      <c r="C83" s="128">
        <f>'9-18'!I7</f>
        <v>17</v>
      </c>
      <c r="D83" s="213" t="s">
        <v>765</v>
      </c>
      <c r="E83" s="99">
        <f>'9-18'!K7</f>
        <v>3</v>
      </c>
      <c r="F83" s="189">
        <f>'9-18'!L7</f>
        <v>69</v>
      </c>
      <c r="G83" s="100">
        <f>'9-18'!M7</f>
        <v>207</v>
      </c>
      <c r="H83" s="135" t="s">
        <v>766</v>
      </c>
      <c r="I83" s="138"/>
    </row>
    <row r="84" spans="2:9" ht="23.25" customHeight="1" x14ac:dyDescent="0.25">
      <c r="B84" s="129"/>
      <c r="C84" s="128">
        <f>'9-18'!I8</f>
        <v>16</v>
      </c>
      <c r="D84" s="213" t="s">
        <v>765</v>
      </c>
      <c r="E84" s="99">
        <f>'9-18'!K8</f>
        <v>1</v>
      </c>
      <c r="F84" s="189">
        <f>'9-18'!L8</f>
        <v>16</v>
      </c>
      <c r="G84" s="100">
        <f>'9-18'!M8</f>
        <v>16</v>
      </c>
      <c r="H84" s="135" t="s">
        <v>766</v>
      </c>
      <c r="I84" s="138"/>
    </row>
    <row r="85" spans="2:9" ht="23.25" customHeight="1" x14ac:dyDescent="0.25">
      <c r="B85" s="129"/>
      <c r="C85" s="128">
        <f>'9-18'!I9</f>
        <v>15</v>
      </c>
      <c r="D85" s="213" t="s">
        <v>765</v>
      </c>
      <c r="E85" s="130">
        <f>'9-18'!K9</f>
        <v>2</v>
      </c>
      <c r="F85" s="189">
        <f>'9-18'!L9</f>
        <v>57</v>
      </c>
      <c r="G85" s="100">
        <f>'9-18'!M9</f>
        <v>114</v>
      </c>
      <c r="H85" s="135" t="s">
        <v>766</v>
      </c>
      <c r="I85" s="138"/>
    </row>
    <row r="86" spans="2:9" ht="23.25" customHeight="1" x14ac:dyDescent="0.25">
      <c r="B86" s="129"/>
      <c r="C86" s="128">
        <f>'9-18'!I10</f>
        <v>14</v>
      </c>
      <c r="D86" s="213" t="s">
        <v>765</v>
      </c>
      <c r="E86" s="99">
        <f>'9-18'!K10</f>
        <v>1</v>
      </c>
      <c r="F86" s="189">
        <f>'9-18'!L10</f>
        <v>68</v>
      </c>
      <c r="G86" s="100">
        <f>'9-18'!M10</f>
        <v>68</v>
      </c>
      <c r="H86" s="135" t="s">
        <v>766</v>
      </c>
      <c r="I86" s="138"/>
    </row>
    <row r="87" spans="2:9" ht="23.25" customHeight="1" x14ac:dyDescent="0.25">
      <c r="B87" s="129"/>
      <c r="C87" s="128">
        <f>'9-18'!I11</f>
        <v>13</v>
      </c>
      <c r="D87" s="213" t="s">
        <v>765</v>
      </c>
      <c r="E87" s="99">
        <f>'9-18'!K11</f>
        <v>1</v>
      </c>
      <c r="F87" s="189">
        <f>'9-18'!L11</f>
        <v>68</v>
      </c>
      <c r="G87" s="100">
        <f>'9-18'!M11</f>
        <v>68</v>
      </c>
      <c r="H87" s="135" t="s">
        <v>766</v>
      </c>
      <c r="I87" s="138"/>
    </row>
    <row r="88" spans="2:9" ht="23.25" customHeight="1" x14ac:dyDescent="0.25">
      <c r="B88" s="129"/>
      <c r="C88" s="128">
        <f>'9-18'!I12</f>
        <v>12</v>
      </c>
      <c r="D88" s="213" t="s">
        <v>765</v>
      </c>
      <c r="E88" s="99">
        <f>'9-18'!K12</f>
        <v>1</v>
      </c>
      <c r="F88" s="189">
        <f>'9-18'!L12</f>
        <v>52</v>
      </c>
      <c r="G88" s="100">
        <f>'9-18'!M12</f>
        <v>52</v>
      </c>
      <c r="H88" s="135" t="s">
        <v>766</v>
      </c>
      <c r="I88" s="138"/>
    </row>
    <row r="89" spans="2:9" ht="23.25" customHeight="1" x14ac:dyDescent="0.25">
      <c r="B89" s="129"/>
      <c r="C89" s="128">
        <f>'9-18'!I13</f>
        <v>11</v>
      </c>
      <c r="D89" s="213" t="s">
        <v>765</v>
      </c>
      <c r="E89" s="99">
        <f>'9-18'!K13</f>
        <v>1</v>
      </c>
      <c r="F89" s="189">
        <f>'9-18'!L13</f>
        <v>63</v>
      </c>
      <c r="G89" s="100">
        <f>'9-18'!M13</f>
        <v>63</v>
      </c>
      <c r="H89" s="135" t="s">
        <v>766</v>
      </c>
      <c r="I89" s="138"/>
    </row>
    <row r="90" spans="2:9" ht="23.25" customHeight="1" x14ac:dyDescent="0.25">
      <c r="B90" s="129"/>
      <c r="C90" s="128">
        <f>'9-18'!I14</f>
        <v>10</v>
      </c>
      <c r="D90" s="213" t="s">
        <v>765</v>
      </c>
      <c r="E90" s="99">
        <f>'9-18'!K14</f>
        <v>1</v>
      </c>
      <c r="F90" s="189">
        <f>'9-18'!L14</f>
        <v>71</v>
      </c>
      <c r="G90" s="100">
        <f>'9-18'!M14</f>
        <v>71</v>
      </c>
      <c r="H90" s="135" t="s">
        <v>766</v>
      </c>
      <c r="I90" s="138"/>
    </row>
    <row r="91" spans="2:9" ht="23.25" customHeight="1" x14ac:dyDescent="0.25">
      <c r="B91" s="129"/>
      <c r="C91" s="128">
        <f>'9-18'!I15</f>
        <v>9</v>
      </c>
      <c r="D91" s="213" t="s">
        <v>765</v>
      </c>
      <c r="E91" s="99">
        <f>'9-18'!K15</f>
        <v>2</v>
      </c>
      <c r="F91" s="189">
        <f>'9-18'!L15</f>
        <v>85</v>
      </c>
      <c r="G91" s="100">
        <f>'9-18'!M15</f>
        <v>170</v>
      </c>
      <c r="H91" s="135" t="s">
        <v>766</v>
      </c>
      <c r="I91" s="138"/>
    </row>
    <row r="92" spans="2:9" ht="23.25" customHeight="1" x14ac:dyDescent="0.25">
      <c r="B92" s="129"/>
      <c r="C92" s="128">
        <f>'1-8'!I6</f>
        <v>8</v>
      </c>
      <c r="D92" s="213" t="s">
        <v>765</v>
      </c>
      <c r="E92" s="99">
        <f>'1-8'!K6</f>
        <v>1</v>
      </c>
      <c r="F92" s="189">
        <f>'1-8'!L6</f>
        <v>85</v>
      </c>
      <c r="G92" s="100">
        <f>'1-8'!M6</f>
        <v>85</v>
      </c>
      <c r="H92" s="135" t="s">
        <v>766</v>
      </c>
      <c r="I92" s="138"/>
    </row>
    <row r="93" spans="2:9" ht="23.25" customHeight="1" x14ac:dyDescent="0.25">
      <c r="B93" s="129"/>
      <c r="C93" s="128">
        <f>'1-8'!I7</f>
        <v>7</v>
      </c>
      <c r="D93" s="213" t="s">
        <v>765</v>
      </c>
      <c r="E93" s="99">
        <f>'1-8'!K7</f>
        <v>2</v>
      </c>
      <c r="F93" s="189">
        <f>'1-8'!L7</f>
        <v>62</v>
      </c>
      <c r="G93" s="100">
        <f>'1-8'!M7</f>
        <v>124</v>
      </c>
      <c r="H93" s="135" t="s">
        <v>766</v>
      </c>
      <c r="I93" s="138"/>
    </row>
    <row r="94" spans="2:9" ht="23.25" customHeight="1" x14ac:dyDescent="0.25">
      <c r="B94" s="129"/>
      <c r="C94" s="128">
        <f>'1-8'!I8</f>
        <v>6</v>
      </c>
      <c r="D94" s="213" t="s">
        <v>765</v>
      </c>
      <c r="E94" s="99">
        <f>'1-8'!K8</f>
        <v>1</v>
      </c>
      <c r="F94" s="189">
        <f>'1-8'!L8</f>
        <v>70</v>
      </c>
      <c r="G94" s="100">
        <f>'1-8'!M8</f>
        <v>70</v>
      </c>
      <c r="H94" s="135" t="s">
        <v>766</v>
      </c>
      <c r="I94" s="138"/>
    </row>
    <row r="95" spans="2:9" ht="23.25" customHeight="1" x14ac:dyDescent="0.25">
      <c r="B95" s="129"/>
      <c r="C95" s="128">
        <f>'1-8'!I9</f>
        <v>5</v>
      </c>
      <c r="D95" s="213" t="s">
        <v>765</v>
      </c>
      <c r="E95" s="99">
        <f>'1-8'!K9</f>
        <v>1</v>
      </c>
      <c r="F95" s="189">
        <f>'1-8'!L9</f>
        <v>58</v>
      </c>
      <c r="G95" s="100">
        <f>'1-8'!M9</f>
        <v>58</v>
      </c>
      <c r="H95" s="135" t="s">
        <v>766</v>
      </c>
      <c r="I95" s="138"/>
    </row>
    <row r="96" spans="2:9" ht="23.25" customHeight="1" x14ac:dyDescent="0.25">
      <c r="B96" s="129"/>
      <c r="C96" s="128">
        <f>'1-8'!I10</f>
        <v>4</v>
      </c>
      <c r="D96" s="213" t="s">
        <v>765</v>
      </c>
      <c r="E96" s="99">
        <f>'1-8'!K10</f>
        <v>1</v>
      </c>
      <c r="F96" s="189">
        <f>'1-8'!L10</f>
        <v>69</v>
      </c>
      <c r="G96" s="100">
        <f>'1-8'!M10</f>
        <v>69</v>
      </c>
      <c r="H96" s="135" t="s">
        <v>766</v>
      </c>
      <c r="I96" s="138"/>
    </row>
    <row r="97" spans="2:9" ht="23.25" customHeight="1" x14ac:dyDescent="0.25">
      <c r="B97" s="129"/>
      <c r="C97" s="128">
        <f>'1-8'!I11</f>
        <v>3</v>
      </c>
      <c r="D97" s="213" t="s">
        <v>765</v>
      </c>
      <c r="E97" s="99">
        <f>'1-8'!K11</f>
        <v>1</v>
      </c>
      <c r="F97" s="189">
        <f>'1-8'!L11</f>
        <v>70</v>
      </c>
      <c r="G97" s="100">
        <f t="shared" ref="G97" si="0">ROUNDUP(E97*F97,0)</f>
        <v>70</v>
      </c>
      <c r="H97" s="135" t="s">
        <v>766</v>
      </c>
      <c r="I97" s="138"/>
    </row>
    <row r="98" spans="2:9" ht="23.25" customHeight="1" x14ac:dyDescent="0.25">
      <c r="B98" s="129"/>
      <c r="C98" s="128">
        <f>'1-8'!I12</f>
        <v>2</v>
      </c>
      <c r="D98" s="213" t="s">
        <v>765</v>
      </c>
      <c r="E98" s="99">
        <f>'1-8'!K12</f>
        <v>4</v>
      </c>
      <c r="F98" s="189">
        <f>'1-8'!L12</f>
        <v>67</v>
      </c>
      <c r="G98" s="100">
        <f>'1-8'!M12</f>
        <v>268</v>
      </c>
      <c r="H98" s="135" t="s">
        <v>766</v>
      </c>
      <c r="I98" s="138"/>
    </row>
    <row r="99" spans="2:9" ht="23.25" customHeight="1" thickBot="1" x14ac:dyDescent="0.3">
      <c r="B99" s="129"/>
      <c r="C99" s="124">
        <f>'1-8'!I13</f>
        <v>1</v>
      </c>
      <c r="D99" s="213" t="s">
        <v>765</v>
      </c>
      <c r="E99" s="125">
        <f>'1-8'!K13</f>
        <v>1</v>
      </c>
      <c r="F99" s="232">
        <f>'1-8'!L13</f>
        <v>77</v>
      </c>
      <c r="G99" s="126">
        <f>'1-8'!M13</f>
        <v>77</v>
      </c>
      <c r="H99" s="215" t="s">
        <v>766</v>
      </c>
      <c r="I99" s="138"/>
    </row>
    <row r="100" spans="2:9" ht="30" customHeight="1" x14ac:dyDescent="0.25">
      <c r="B100" s="129"/>
      <c r="C100" s="235" t="s">
        <v>5</v>
      </c>
      <c r="D100" s="237" t="s">
        <v>7</v>
      </c>
      <c r="E100" s="239" t="s">
        <v>9</v>
      </c>
      <c r="F100" s="109" t="s">
        <v>10</v>
      </c>
      <c r="G100" s="110" t="s">
        <v>11</v>
      </c>
      <c r="H100" s="241" t="s">
        <v>753</v>
      </c>
      <c r="I100" s="138"/>
    </row>
    <row r="101" spans="2:9" ht="30" customHeight="1" thickBot="1" x14ac:dyDescent="0.3">
      <c r="B101" s="129"/>
      <c r="C101" s="236"/>
      <c r="D101" s="238"/>
      <c r="E101" s="240"/>
      <c r="F101" s="243" t="s">
        <v>12</v>
      </c>
      <c r="G101" s="244"/>
      <c r="H101" s="242"/>
      <c r="I101" s="138"/>
    </row>
    <row r="102" spans="2:9" ht="8.25" customHeight="1" x14ac:dyDescent="0.25">
      <c r="B102" s="233"/>
      <c r="C102" s="233"/>
      <c r="D102" s="233"/>
      <c r="E102" s="233"/>
      <c r="F102" s="233"/>
      <c r="G102" s="233"/>
      <c r="H102" s="233"/>
      <c r="I102" s="233"/>
    </row>
    <row r="105" spans="2:9" x14ac:dyDescent="0.25">
      <c r="E105">
        <f>SUM(E5:E99)</f>
        <v>116</v>
      </c>
    </row>
  </sheetData>
  <mergeCells count="7">
    <mergeCell ref="B102:I102"/>
    <mergeCell ref="G3:H3"/>
    <mergeCell ref="C100:C101"/>
    <mergeCell ref="D100:D101"/>
    <mergeCell ref="E100:E101"/>
    <mergeCell ref="H100:H101"/>
    <mergeCell ref="F101:G10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10" workbookViewId="0">
      <selection activeCell="J34" sqref="J3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5" style="23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22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C16</f>
        <v>8</v>
      </c>
      <c r="J6" s="268"/>
      <c r="K6" s="116">
        <f>SP!G90</f>
        <v>1</v>
      </c>
      <c r="L6" s="117">
        <f>ROUNDUP(SUM(K16:K19),0)</f>
        <v>85</v>
      </c>
      <c r="M6" s="118">
        <f>ROUNDUP(K6*L6,0)</f>
        <v>85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C20</f>
        <v>7</v>
      </c>
      <c r="J7" s="268"/>
      <c r="K7" s="116">
        <f>SP!G91</f>
        <v>2</v>
      </c>
      <c r="L7" s="117">
        <f>ROUNDUP(SUM(K20:K20),0)</f>
        <v>62</v>
      </c>
      <c r="M7" s="118">
        <f>ROUNDUP(K7*L7,0)</f>
        <v>124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C21</f>
        <v>6</v>
      </c>
      <c r="J8" s="268"/>
      <c r="K8" s="116">
        <f>SP!G92</f>
        <v>1</v>
      </c>
      <c r="L8" s="117">
        <f>ROUNDUP(SUM(K21:K22),0)</f>
        <v>70</v>
      </c>
      <c r="M8" s="118">
        <f>ROUNDUP(K8*L8,0)</f>
        <v>70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C23</f>
        <v>5</v>
      </c>
      <c r="J9" s="268"/>
      <c r="K9" s="116">
        <f>SP!G93</f>
        <v>1</v>
      </c>
      <c r="L9" s="117">
        <f>ROUNDUP(SUM(K23:K24),0)</f>
        <v>58</v>
      </c>
      <c r="M9" s="118">
        <f>ROUNDUP(K9*L9,0)</f>
        <v>58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C25</f>
        <v>4</v>
      </c>
      <c r="J10" s="268"/>
      <c r="K10" s="116">
        <f>SP!G94</f>
        <v>1</v>
      </c>
      <c r="L10" s="117">
        <f>ROUNDUP(SUM(K25:K28),0)</f>
        <v>69</v>
      </c>
      <c r="M10" s="118">
        <f t="shared" ref="M10:M13" si="0">ROUNDUP(K10*L10,0)</f>
        <v>69</v>
      </c>
      <c r="N10" s="121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57">
        <f>C29</f>
        <v>3</v>
      </c>
      <c r="J11" s="258"/>
      <c r="K11" s="116">
        <f>SP!G95</f>
        <v>1</v>
      </c>
      <c r="L11" s="117">
        <f>ROUNDUP(SUM(K29:K32),0)</f>
        <v>70</v>
      </c>
      <c r="M11" s="118">
        <f t="shared" si="0"/>
        <v>70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57">
        <f>C33</f>
        <v>2</v>
      </c>
      <c r="J12" s="258"/>
      <c r="K12" s="116">
        <f>SP!G96</f>
        <v>4</v>
      </c>
      <c r="L12" s="117">
        <f>ROUNDUP(SUM(K33:K34),0)</f>
        <v>67</v>
      </c>
      <c r="M12" s="118">
        <f t="shared" si="0"/>
        <v>268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57">
        <f>C35</f>
        <v>1</v>
      </c>
      <c r="J13" s="258"/>
      <c r="K13" s="116">
        <f>SP!G97</f>
        <v>1</v>
      </c>
      <c r="L13" s="117">
        <f>ROUNDUP(SUM(K35:K39),0)</f>
        <v>77</v>
      </c>
      <c r="M13" s="118">
        <f t="shared" si="0"/>
        <v>77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71" t="s">
        <v>385</v>
      </c>
      <c r="L14" s="271"/>
      <c r="M14" s="185">
        <f>ROUNDUP(SUM(M6:M13),0)</f>
        <v>821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9">
        <v>8</v>
      </c>
      <c r="D16" s="113">
        <v>8.4</v>
      </c>
      <c r="E16" s="180" t="s">
        <v>298</v>
      </c>
      <c r="F16" s="127" t="s">
        <v>763</v>
      </c>
      <c r="G16" s="114">
        <v>171</v>
      </c>
      <c r="H16" s="114" t="s">
        <v>751</v>
      </c>
      <c r="I16" s="113">
        <v>1</v>
      </c>
      <c r="J16" s="186">
        <f t="shared" ref="J16:J18" si="1">((LEFT(F16,(FIND("x",F16,1)-1)))*(RIGHT(F16,LEN(F16)-SEARCH("x",F16))))*(G16)*7850/(1000^3)</f>
        <v>0.75171600000000005</v>
      </c>
      <c r="K16" s="115">
        <f t="shared" ref="K16:K18" si="2">ROUNDUP(I16*J16,0)</f>
        <v>1</v>
      </c>
      <c r="L16" s="113" t="s">
        <v>754</v>
      </c>
      <c r="M16" s="181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72"/>
      <c r="D17" s="99">
        <v>8.3000000000000007</v>
      </c>
      <c r="E17" s="104" t="s">
        <v>298</v>
      </c>
      <c r="F17" s="103" t="s">
        <v>763</v>
      </c>
      <c r="G17" s="98">
        <v>175</v>
      </c>
      <c r="H17" s="98" t="s">
        <v>751</v>
      </c>
      <c r="I17" s="99">
        <v>1</v>
      </c>
      <c r="J17" s="189">
        <f t="shared" si="1"/>
        <v>0.76929999999999998</v>
      </c>
      <c r="K17" s="100">
        <f t="shared" si="2"/>
        <v>1</v>
      </c>
      <c r="L17" s="99" t="s">
        <v>754</v>
      </c>
      <c r="M17" s="105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2"/>
      <c r="D18" s="99">
        <v>8.1999999999999993</v>
      </c>
      <c r="E18" s="104" t="s">
        <v>298</v>
      </c>
      <c r="F18" s="103" t="s">
        <v>763</v>
      </c>
      <c r="G18" s="98">
        <v>280</v>
      </c>
      <c r="H18" s="98" t="s">
        <v>751</v>
      </c>
      <c r="I18" s="99">
        <v>2</v>
      </c>
      <c r="J18" s="189">
        <f t="shared" si="1"/>
        <v>1.23088</v>
      </c>
      <c r="K18" s="100">
        <f t="shared" si="2"/>
        <v>3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70"/>
      <c r="D19" s="102">
        <v>8.1</v>
      </c>
      <c r="E19" s="245" t="s">
        <v>755</v>
      </c>
      <c r="F19" s="246"/>
      <c r="G19" s="101">
        <f>SP!D90</f>
        <v>2120</v>
      </c>
      <c r="H19" s="101">
        <f>SP!E90</f>
        <v>1000</v>
      </c>
      <c r="I19" s="102">
        <v>1</v>
      </c>
      <c r="J19" s="187">
        <f>SP!H90</f>
        <v>79.5</v>
      </c>
      <c r="K19" s="188">
        <f>ROUNDUP(I19*J19,1)</f>
        <v>79.5</v>
      </c>
      <c r="L19" s="179" t="s">
        <v>754</v>
      </c>
      <c r="M19" s="123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193">
        <v>7</v>
      </c>
      <c r="D20" s="194"/>
      <c r="E20" s="273" t="s">
        <v>755</v>
      </c>
      <c r="F20" s="274"/>
      <c r="G20" s="195">
        <f>SP!D91</f>
        <v>1650</v>
      </c>
      <c r="H20" s="195">
        <f>SP!E91</f>
        <v>1000</v>
      </c>
      <c r="I20" s="194">
        <v>1</v>
      </c>
      <c r="J20" s="196">
        <f>SP!H91</f>
        <v>61.9</v>
      </c>
      <c r="K20" s="197">
        <f>ROUNDUP(I20*J20,1)</f>
        <v>61.9</v>
      </c>
      <c r="L20" s="198" t="s">
        <v>754</v>
      </c>
      <c r="M20" s="199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2">
        <v>6</v>
      </c>
      <c r="D21" s="99">
        <v>6.2</v>
      </c>
      <c r="E21" s="104" t="s">
        <v>298</v>
      </c>
      <c r="F21" s="103" t="s">
        <v>763</v>
      </c>
      <c r="G21" s="98">
        <v>1650</v>
      </c>
      <c r="H21" s="98" t="s">
        <v>751</v>
      </c>
      <c r="I21" s="99">
        <v>1</v>
      </c>
      <c r="J21" s="189">
        <f t="shared" ref="J21" si="3">((LEFT(F21,(FIND("x",F21,1)-1)))*(RIGHT(F21,LEN(F21)-SEARCH("x",F21))))*(G21)*7850/(1000^3)</f>
        <v>7.2534000000000001</v>
      </c>
      <c r="K21" s="100">
        <f t="shared" ref="K21" si="4">ROUNDUP(I21*J21,0)</f>
        <v>8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70"/>
      <c r="D22" s="102">
        <v>6.1</v>
      </c>
      <c r="E22" s="245" t="s">
        <v>755</v>
      </c>
      <c r="F22" s="246"/>
      <c r="G22" s="101">
        <f>SP!D92</f>
        <v>1650</v>
      </c>
      <c r="H22" s="101">
        <f>SP!E92</f>
        <v>1000</v>
      </c>
      <c r="I22" s="102">
        <v>1</v>
      </c>
      <c r="J22" s="187">
        <f>SP!H92</f>
        <v>61.9</v>
      </c>
      <c r="K22" s="188">
        <f>ROUNDUP(I22*J22,1)</f>
        <v>61.9</v>
      </c>
      <c r="L22" s="179" t="s">
        <v>754</v>
      </c>
      <c r="M22" s="123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9">
        <v>5</v>
      </c>
      <c r="D23" s="113">
        <v>5.2</v>
      </c>
      <c r="E23" s="180" t="s">
        <v>298</v>
      </c>
      <c r="F23" s="127" t="s">
        <v>763</v>
      </c>
      <c r="G23" s="114">
        <v>863</v>
      </c>
      <c r="H23" s="114" t="s">
        <v>751</v>
      </c>
      <c r="I23" s="113">
        <v>1</v>
      </c>
      <c r="J23" s="186">
        <f t="shared" ref="J23" si="5">((LEFT(F23,(FIND("x",F23,1)-1)))*(RIGHT(F23,LEN(F23)-SEARCH("x",F23))))*(G23)*7850/(1000^3)</f>
        <v>3.7937479999999999</v>
      </c>
      <c r="K23" s="115">
        <f t="shared" ref="K23" si="6">ROUNDUP(I23*J23,0)</f>
        <v>4</v>
      </c>
      <c r="L23" s="113" t="s">
        <v>754</v>
      </c>
      <c r="M23" s="181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70"/>
      <c r="D24" s="102">
        <v>5.0999999999999996</v>
      </c>
      <c r="E24" s="245" t="s">
        <v>755</v>
      </c>
      <c r="F24" s="246"/>
      <c r="G24" s="101">
        <f>SP!D93</f>
        <v>1640</v>
      </c>
      <c r="H24" s="101">
        <f>SP!E93</f>
        <v>863</v>
      </c>
      <c r="I24" s="102">
        <v>1</v>
      </c>
      <c r="J24" s="187">
        <f>SP!H93</f>
        <v>53.1</v>
      </c>
      <c r="K24" s="188">
        <f>ROUNDUP(I24*J24,1)</f>
        <v>53.1</v>
      </c>
      <c r="L24" s="179" t="s">
        <v>754</v>
      </c>
      <c r="M24" s="123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2">
        <v>4</v>
      </c>
      <c r="D25" s="99">
        <v>4.4000000000000004</v>
      </c>
      <c r="E25" s="104" t="s">
        <v>298</v>
      </c>
      <c r="F25" s="103" t="s">
        <v>763</v>
      </c>
      <c r="G25" s="98">
        <v>450</v>
      </c>
      <c r="H25" s="98" t="s">
        <v>751</v>
      </c>
      <c r="I25" s="99">
        <v>1</v>
      </c>
      <c r="J25" s="189">
        <f t="shared" ref="J25:J27" si="7">((LEFT(F25,(FIND("x",F25,1)-1)))*(RIGHT(F25,LEN(F25)-SEARCH("x",F25))))*(G25)*7850/(1000^3)</f>
        <v>1.9782</v>
      </c>
      <c r="K25" s="100">
        <f t="shared" ref="K25:K27" si="8">ROUNDUP(I25*J25,0)</f>
        <v>2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2"/>
      <c r="D26" s="99">
        <v>4.3</v>
      </c>
      <c r="E26" s="104" t="s">
        <v>298</v>
      </c>
      <c r="F26" s="103" t="s">
        <v>763</v>
      </c>
      <c r="G26" s="98">
        <v>270</v>
      </c>
      <c r="H26" s="98" t="s">
        <v>751</v>
      </c>
      <c r="I26" s="99">
        <v>1</v>
      </c>
      <c r="J26" s="189">
        <f t="shared" si="7"/>
        <v>1.18692</v>
      </c>
      <c r="K26" s="100">
        <f t="shared" si="8"/>
        <v>2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2"/>
      <c r="D27" s="99">
        <v>4.2</v>
      </c>
      <c r="E27" s="104" t="s">
        <v>298</v>
      </c>
      <c r="F27" s="103" t="s">
        <v>763</v>
      </c>
      <c r="G27" s="98">
        <v>550</v>
      </c>
      <c r="H27" s="98" t="s">
        <v>751</v>
      </c>
      <c r="I27" s="99">
        <v>1</v>
      </c>
      <c r="J27" s="189">
        <f t="shared" si="7"/>
        <v>2.4178000000000002</v>
      </c>
      <c r="K27" s="100">
        <f t="shared" si="8"/>
        <v>3</v>
      </c>
      <c r="L27" s="99" t="s">
        <v>754</v>
      </c>
      <c r="M27" s="1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70"/>
      <c r="D28" s="102">
        <v>4.0999999999999996</v>
      </c>
      <c r="E28" s="245" t="s">
        <v>755</v>
      </c>
      <c r="F28" s="246"/>
      <c r="G28" s="101">
        <f>SP!D94</f>
        <v>1640</v>
      </c>
      <c r="H28" s="101">
        <f>SP!E94</f>
        <v>1000</v>
      </c>
      <c r="I28" s="102">
        <v>1</v>
      </c>
      <c r="J28" s="187">
        <f>SP!H94</f>
        <v>61.5</v>
      </c>
      <c r="K28" s="188">
        <f>ROUNDUP(I28*J28,1)</f>
        <v>61.5</v>
      </c>
      <c r="L28" s="179" t="s">
        <v>754</v>
      </c>
      <c r="M28" s="123" t="s">
        <v>764</v>
      </c>
      <c r="N28" s="121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72">
        <v>3</v>
      </c>
      <c r="D29" s="99">
        <v>3.4</v>
      </c>
      <c r="E29" s="104" t="s">
        <v>298</v>
      </c>
      <c r="F29" s="103" t="s">
        <v>763</v>
      </c>
      <c r="G29" s="98">
        <v>230</v>
      </c>
      <c r="H29" s="98" t="s">
        <v>751</v>
      </c>
      <c r="I29" s="99">
        <v>1</v>
      </c>
      <c r="J29" s="189">
        <f t="shared" ref="J29:J31" si="9">((LEFT(F29,(FIND("x",F29,1)-1)))*(RIGHT(F29,LEN(F29)-SEARCH("x",F29))))*(G29)*7850/(1000^3)</f>
        <v>1.01108</v>
      </c>
      <c r="K29" s="100">
        <f t="shared" ref="K29:K31" si="10">ROUNDUP(I29*J29,0)</f>
        <v>2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72"/>
      <c r="D30" s="99">
        <v>3.3</v>
      </c>
      <c r="E30" s="104" t="s">
        <v>298</v>
      </c>
      <c r="F30" s="103" t="s">
        <v>763</v>
      </c>
      <c r="G30" s="98">
        <v>270</v>
      </c>
      <c r="H30" s="98" t="s">
        <v>751</v>
      </c>
      <c r="I30" s="99">
        <v>1</v>
      </c>
      <c r="J30" s="189">
        <f t="shared" si="9"/>
        <v>1.18692</v>
      </c>
      <c r="K30" s="100">
        <f t="shared" si="10"/>
        <v>2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21.75" customHeight="1" x14ac:dyDescent="0.2">
      <c r="A31" s="34"/>
      <c r="B31" s="45"/>
      <c r="C31" s="272"/>
      <c r="D31" s="99">
        <v>3.2</v>
      </c>
      <c r="E31" s="104" t="s">
        <v>298</v>
      </c>
      <c r="F31" s="103" t="s">
        <v>763</v>
      </c>
      <c r="G31" s="98">
        <v>770</v>
      </c>
      <c r="H31" s="98" t="s">
        <v>751</v>
      </c>
      <c r="I31" s="99">
        <v>1</v>
      </c>
      <c r="J31" s="189">
        <f t="shared" si="9"/>
        <v>3.3849200000000002</v>
      </c>
      <c r="K31" s="100">
        <f t="shared" si="10"/>
        <v>4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21.75" customHeight="1" thickBot="1" x14ac:dyDescent="0.35">
      <c r="A32" s="34"/>
      <c r="B32" s="45"/>
      <c r="C32" s="270"/>
      <c r="D32" s="102">
        <v>3.1</v>
      </c>
      <c r="E32" s="245" t="s">
        <v>755</v>
      </c>
      <c r="F32" s="246"/>
      <c r="G32" s="101">
        <f>SP!D95</f>
        <v>1640</v>
      </c>
      <c r="H32" s="101">
        <f>SP!E95</f>
        <v>1000</v>
      </c>
      <c r="I32" s="102">
        <v>1</v>
      </c>
      <c r="J32" s="187">
        <f>SP!H95</f>
        <v>61.5</v>
      </c>
      <c r="K32" s="188">
        <f>ROUNDUP(I32*J32,1)</f>
        <v>61.5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69">
        <v>2</v>
      </c>
      <c r="D33" s="113">
        <v>2.2000000000000002</v>
      </c>
      <c r="E33" s="180" t="s">
        <v>298</v>
      </c>
      <c r="F33" s="127" t="s">
        <v>763</v>
      </c>
      <c r="G33" s="114">
        <v>1000</v>
      </c>
      <c r="H33" s="114" t="s">
        <v>751</v>
      </c>
      <c r="I33" s="113">
        <v>1</v>
      </c>
      <c r="J33" s="186">
        <f t="shared" ref="J33" si="11">((LEFT(F33,(FIND("x",F33,1)-1)))*(RIGHT(F33,LEN(F33)-SEARCH("x",F33))))*(G33)*7850/(1000^3)</f>
        <v>4.3959999999999999</v>
      </c>
      <c r="K33" s="115">
        <f t="shared" ref="K33" si="12">ROUNDUP(I33*J33,0)</f>
        <v>5</v>
      </c>
      <c r="L33" s="113" t="s">
        <v>754</v>
      </c>
      <c r="M33" s="181" t="s">
        <v>764</v>
      </c>
      <c r="N33" s="121"/>
      <c r="P33" s="93"/>
      <c r="Q33" s="38"/>
      <c r="R33" s="38"/>
      <c r="S33" s="38"/>
      <c r="T33" s="38"/>
      <c r="U33" s="38"/>
    </row>
    <row r="34" spans="1:21" ht="21.75" customHeight="1" thickBot="1" x14ac:dyDescent="0.35">
      <c r="A34" s="34"/>
      <c r="B34" s="45"/>
      <c r="C34" s="270"/>
      <c r="D34" s="102">
        <v>2.1</v>
      </c>
      <c r="E34" s="245" t="s">
        <v>755</v>
      </c>
      <c r="F34" s="246"/>
      <c r="G34" s="101">
        <f>SP!D96</f>
        <v>1640</v>
      </c>
      <c r="H34" s="101">
        <f>SP!E96</f>
        <v>1000</v>
      </c>
      <c r="I34" s="102">
        <v>1</v>
      </c>
      <c r="J34" s="187">
        <f>SP!H96</f>
        <v>61.5</v>
      </c>
      <c r="K34" s="188">
        <f>ROUNDUP(I34*J34,1)</f>
        <v>61.5</v>
      </c>
      <c r="L34" s="179" t="s">
        <v>754</v>
      </c>
      <c r="M34" s="123" t="s">
        <v>764</v>
      </c>
      <c r="N34" s="121"/>
      <c r="P34" s="93"/>
      <c r="Q34" s="38"/>
      <c r="R34" s="38"/>
      <c r="S34" s="38"/>
      <c r="T34" s="38"/>
      <c r="U34" s="38"/>
    </row>
    <row r="35" spans="1:21" ht="21.75" customHeight="1" x14ac:dyDescent="0.2">
      <c r="A35" s="34"/>
      <c r="B35" s="45"/>
      <c r="C35" s="269">
        <v>1</v>
      </c>
      <c r="D35" s="113">
        <v>1.5</v>
      </c>
      <c r="E35" s="180" t="s">
        <v>298</v>
      </c>
      <c r="F35" s="127" t="s">
        <v>763</v>
      </c>
      <c r="G35" s="114">
        <v>760</v>
      </c>
      <c r="H35" s="114" t="s">
        <v>751</v>
      </c>
      <c r="I35" s="113">
        <v>1</v>
      </c>
      <c r="J35" s="186">
        <f t="shared" ref="J35" si="13">((LEFT(F35,(FIND("x",F35,1)-1)))*(RIGHT(F35,LEN(F35)-SEARCH("x",F35))))*(G35)*7850/(1000^3)</f>
        <v>3.3409599999999999</v>
      </c>
      <c r="K35" s="115">
        <f t="shared" ref="K35" si="14">ROUNDUP(I35*J35,0)</f>
        <v>4</v>
      </c>
      <c r="L35" s="113" t="s">
        <v>754</v>
      </c>
      <c r="M35" s="181" t="s">
        <v>764</v>
      </c>
      <c r="N35" s="121"/>
      <c r="P35" s="93"/>
      <c r="Q35" s="38"/>
      <c r="R35" s="38"/>
      <c r="S35" s="38"/>
      <c r="T35" s="38"/>
      <c r="U35" s="38"/>
    </row>
    <row r="36" spans="1:21" ht="21.75" customHeight="1" x14ac:dyDescent="0.2">
      <c r="A36" s="34"/>
      <c r="B36" s="45"/>
      <c r="C36" s="272"/>
      <c r="D36" s="99">
        <v>1.4</v>
      </c>
      <c r="E36" s="104" t="s">
        <v>298</v>
      </c>
      <c r="F36" s="103" t="s">
        <v>763</v>
      </c>
      <c r="G36" s="98">
        <v>690</v>
      </c>
      <c r="H36" s="98" t="s">
        <v>751</v>
      </c>
      <c r="I36" s="99">
        <v>1</v>
      </c>
      <c r="J36" s="189">
        <f t="shared" ref="J36" si="15">((LEFT(F36,(FIND("x",F36,1)-1)))*(RIGHT(F36,LEN(F36)-SEARCH("x",F36))))*(G36)*7850/(1000^3)</f>
        <v>3.0332400000000002</v>
      </c>
      <c r="K36" s="100">
        <f t="shared" ref="K36" si="16">ROUNDUP(I36*J36,0)</f>
        <v>4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72"/>
      <c r="D37" s="99">
        <v>1.3</v>
      </c>
      <c r="E37" s="104" t="s">
        <v>298</v>
      </c>
      <c r="F37" s="103" t="s">
        <v>763</v>
      </c>
      <c r="G37" s="98">
        <v>240</v>
      </c>
      <c r="H37" s="98" t="s">
        <v>751</v>
      </c>
      <c r="I37" s="99">
        <v>1</v>
      </c>
      <c r="J37" s="189">
        <f t="shared" ref="J37" si="17">((LEFT(F37,(FIND("x",F37,1)-1)))*(RIGHT(F37,LEN(F37)-SEARCH("x",F37))))*(G37)*7850/(1000^3)</f>
        <v>1.05504</v>
      </c>
      <c r="K37" s="100">
        <f t="shared" ref="K37" si="18">ROUNDUP(I37*J37,0)</f>
        <v>2</v>
      </c>
      <c r="L37" s="99" t="s">
        <v>754</v>
      </c>
      <c r="M37" s="105" t="s">
        <v>764</v>
      </c>
      <c r="N37" s="121"/>
      <c r="O37" s="93" t="s">
        <v>752</v>
      </c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72"/>
      <c r="D38" s="99">
        <v>1.2</v>
      </c>
      <c r="E38" s="104" t="s">
        <v>298</v>
      </c>
      <c r="F38" s="103" t="s">
        <v>763</v>
      </c>
      <c r="G38" s="98">
        <v>950</v>
      </c>
      <c r="H38" s="98" t="s">
        <v>751</v>
      </c>
      <c r="I38" s="99">
        <v>1</v>
      </c>
      <c r="J38" s="189">
        <f t="shared" ref="J38" si="19">((LEFT(F38,(FIND("x",F38,1)-1)))*(RIGHT(F38,LEN(F38)-SEARCH("x",F38))))*(G38)*7850/(1000^3)</f>
        <v>4.1761999999999997</v>
      </c>
      <c r="K38" s="100">
        <f t="shared" ref="K38" si="20">ROUNDUP(I38*J38,0)</f>
        <v>5</v>
      </c>
      <c r="L38" s="99" t="s">
        <v>754</v>
      </c>
      <c r="M38" s="105" t="s">
        <v>764</v>
      </c>
      <c r="N38" s="121"/>
      <c r="P38" s="93"/>
      <c r="Q38" s="38"/>
      <c r="R38" s="38"/>
      <c r="S38" s="38"/>
      <c r="T38" s="38"/>
      <c r="U38" s="38"/>
    </row>
    <row r="39" spans="1:21" ht="21.75" customHeight="1" thickBot="1" x14ac:dyDescent="0.35">
      <c r="A39" s="34"/>
      <c r="B39" s="45"/>
      <c r="C39" s="270"/>
      <c r="D39" s="102">
        <v>1.1000000000000001</v>
      </c>
      <c r="E39" s="245" t="s">
        <v>755</v>
      </c>
      <c r="F39" s="246"/>
      <c r="G39" s="101">
        <f>SP!D97</f>
        <v>1640</v>
      </c>
      <c r="H39" s="101">
        <f>SP!E97</f>
        <v>1000</v>
      </c>
      <c r="I39" s="102">
        <v>1</v>
      </c>
      <c r="J39" s="187">
        <f>SP!H97</f>
        <v>61.5</v>
      </c>
      <c r="K39" s="188">
        <f>ROUNDUP(I39*J39,1)</f>
        <v>61.5</v>
      </c>
      <c r="L39" s="179" t="s">
        <v>754</v>
      </c>
      <c r="M39" s="123" t="s">
        <v>764</v>
      </c>
      <c r="N39" s="121"/>
      <c r="P39" s="93"/>
      <c r="Q39" s="38"/>
      <c r="R39" s="38"/>
      <c r="S39" s="38"/>
      <c r="T39" s="38"/>
      <c r="U39" s="38"/>
    </row>
    <row r="40" spans="1:21" ht="30" customHeight="1" x14ac:dyDescent="0.2">
      <c r="A40" s="34" t="s">
        <v>3</v>
      </c>
      <c r="B40" s="38"/>
      <c r="C40" s="255" t="s">
        <v>5</v>
      </c>
      <c r="D40" s="255" t="s">
        <v>6</v>
      </c>
      <c r="E40" s="249" t="s">
        <v>7</v>
      </c>
      <c r="F40" s="250"/>
      <c r="G40" s="247" t="s">
        <v>8</v>
      </c>
      <c r="H40" s="247" t="s">
        <v>759</v>
      </c>
      <c r="I40" s="252" t="s">
        <v>9</v>
      </c>
      <c r="J40" s="182" t="s">
        <v>10</v>
      </c>
      <c r="K40" s="183" t="s">
        <v>11</v>
      </c>
      <c r="L40" s="252" t="s">
        <v>13</v>
      </c>
      <c r="M40" s="253" t="s">
        <v>14</v>
      </c>
      <c r="N40" s="121"/>
      <c r="P40" s="93"/>
      <c r="Q40" s="93"/>
      <c r="R40" s="93"/>
      <c r="S40" s="93"/>
      <c r="T40" s="93"/>
      <c r="U40" s="93"/>
    </row>
    <row r="41" spans="1:21" ht="30" customHeight="1" thickBot="1" x14ac:dyDescent="0.25">
      <c r="A41" s="34" t="s">
        <v>3</v>
      </c>
      <c r="B41" s="38"/>
      <c r="C41" s="256"/>
      <c r="D41" s="256"/>
      <c r="E41" s="251"/>
      <c r="F41" s="238"/>
      <c r="G41" s="248"/>
      <c r="H41" s="248"/>
      <c r="I41" s="240"/>
      <c r="J41" s="243" t="s">
        <v>12</v>
      </c>
      <c r="K41" s="244"/>
      <c r="L41" s="240"/>
      <c r="M41" s="242"/>
      <c r="N41" s="121"/>
      <c r="P41" s="93"/>
      <c r="Q41" s="93"/>
      <c r="R41" s="93"/>
      <c r="S41" s="93"/>
      <c r="T41" s="93"/>
      <c r="U41" s="93"/>
    </row>
    <row r="42" spans="1:21" ht="7.5" customHeight="1" x14ac:dyDescent="0.2">
      <c r="A42" s="38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38"/>
      <c r="P42" s="93"/>
      <c r="Q42" s="93"/>
      <c r="R42" s="93"/>
      <c r="S42" s="93"/>
      <c r="T42" s="93"/>
      <c r="U42" s="93"/>
    </row>
    <row r="43" spans="1:21" s="93" customFormat="1" ht="21.95" customHeight="1" x14ac:dyDescent="0.2">
      <c r="E43" s="94"/>
    </row>
    <row r="44" spans="1:21" ht="21.95" customHeight="1" x14ac:dyDescent="0.2"/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</sheetData>
  <dataConsolidate/>
  <mergeCells count="37">
    <mergeCell ref="C33:C34"/>
    <mergeCell ref="I12:J12"/>
    <mergeCell ref="I13:J13"/>
    <mergeCell ref="K14:L14"/>
    <mergeCell ref="C35:C39"/>
    <mergeCell ref="C25:C28"/>
    <mergeCell ref="E28:F28"/>
    <mergeCell ref="C23:C24"/>
    <mergeCell ref="E20:F20"/>
    <mergeCell ref="E24:F24"/>
    <mergeCell ref="C21:C22"/>
    <mergeCell ref="E22:F22"/>
    <mergeCell ref="E19:F19"/>
    <mergeCell ref="C16:C19"/>
    <mergeCell ref="C29:C32"/>
    <mergeCell ref="E39:F39"/>
    <mergeCell ref="I11:J11"/>
    <mergeCell ref="I4:J5"/>
    <mergeCell ref="K4:K5"/>
    <mergeCell ref="L4:M4"/>
    <mergeCell ref="I8:J8"/>
    <mergeCell ref="I7:J7"/>
    <mergeCell ref="I10:J10"/>
    <mergeCell ref="I9:J9"/>
    <mergeCell ref="I6:J6"/>
    <mergeCell ref="L40:L41"/>
    <mergeCell ref="M40:M41"/>
    <mergeCell ref="J41:K41"/>
    <mergeCell ref="G40:G41"/>
    <mergeCell ref="B42:M42"/>
    <mergeCell ref="C40:C41"/>
    <mergeCell ref="D40:D41"/>
    <mergeCell ref="E34:F34"/>
    <mergeCell ref="H40:H41"/>
    <mergeCell ref="E32:F32"/>
    <mergeCell ref="E40:F41"/>
    <mergeCell ref="I40:I4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0" workbookViewId="0">
      <selection activeCell="G18" sqref="G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C18</f>
        <v>18</v>
      </c>
      <c r="J6" s="268"/>
      <c r="K6" s="116">
        <f>SP!G80</f>
        <v>3</v>
      </c>
      <c r="L6" s="117">
        <f>ROUNDUP(SUM(K18:K19),0)</f>
        <v>58</v>
      </c>
      <c r="M6" s="118">
        <f t="shared" ref="M6" si="0">ROUNDUP(K6*L6,0)</f>
        <v>174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C19</f>
        <v>17</v>
      </c>
      <c r="J7" s="268"/>
      <c r="K7" s="116">
        <f>SP!G81</f>
        <v>3</v>
      </c>
      <c r="L7" s="117">
        <f>ROUNDUP(SUM(K19:K20),0)</f>
        <v>69</v>
      </c>
      <c r="M7" s="118">
        <f t="shared" ref="M7" si="1">ROUNDUP(K7*L7,0)</f>
        <v>207</v>
      </c>
      <c r="N7" s="121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C21</f>
        <v>16</v>
      </c>
      <c r="J8" s="268"/>
      <c r="K8" s="116">
        <f>SP!G82</f>
        <v>1</v>
      </c>
      <c r="L8" s="117">
        <f>ROUNDUP(SUM(K21:K23),0)</f>
        <v>16</v>
      </c>
      <c r="M8" s="118">
        <f t="shared" ref="M8:M9" si="2">ROUNDUP(K8*L8,0)</f>
        <v>16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C24</f>
        <v>15</v>
      </c>
      <c r="J9" s="268"/>
      <c r="K9" s="116">
        <f>SP!G83</f>
        <v>2</v>
      </c>
      <c r="L9" s="117">
        <f>ROUNDUP(SUM(K24),0)</f>
        <v>57</v>
      </c>
      <c r="M9" s="118">
        <f t="shared" si="2"/>
        <v>114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C25</f>
        <v>14</v>
      </c>
      <c r="J10" s="268"/>
      <c r="K10" s="116">
        <f>SP!G84</f>
        <v>1</v>
      </c>
      <c r="L10" s="117">
        <f>ROUNDUP(SUM(K25:K29),0)</f>
        <v>68</v>
      </c>
      <c r="M10" s="118">
        <f>ROUNDUP(K10*L10,0)</f>
        <v>68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C30</f>
        <v>13</v>
      </c>
      <c r="J11" s="268"/>
      <c r="K11" s="116">
        <f>SP!G85</f>
        <v>1</v>
      </c>
      <c r="L11" s="117">
        <f>ROUNDUP(SUM(K30:K35),0)</f>
        <v>68</v>
      </c>
      <c r="M11" s="118">
        <f>ROUNDUP(K11*L11,0)</f>
        <v>68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C36</f>
        <v>12</v>
      </c>
      <c r="J12" s="268"/>
      <c r="K12" s="116">
        <f>SP!G86</f>
        <v>1</v>
      </c>
      <c r="L12" s="117">
        <f>ROUNDUP(SUM(K36:K36),0)</f>
        <v>52</v>
      </c>
      <c r="M12" s="118">
        <f>ROUNDUP(K12*L12,0)</f>
        <v>52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7">
        <f>C37</f>
        <v>11</v>
      </c>
      <c r="J13" s="268"/>
      <c r="K13" s="116">
        <f>SP!G87</f>
        <v>1</v>
      </c>
      <c r="L13" s="117">
        <f>ROUNDUP(SUM(K37:K37),0)</f>
        <v>63</v>
      </c>
      <c r="M13" s="118">
        <f t="shared" ref="M13:M15" si="3">ROUNDUP(K13*L13,0)</f>
        <v>63</v>
      </c>
      <c r="N13" s="121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57">
        <f>C38</f>
        <v>10</v>
      </c>
      <c r="J14" s="258"/>
      <c r="K14" s="116">
        <f>SP!G88</f>
        <v>1</v>
      </c>
      <c r="L14" s="117">
        <f>ROUNDUP(SUM(K38:K39),0)</f>
        <v>71</v>
      </c>
      <c r="M14" s="118">
        <f t="shared" si="3"/>
        <v>71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57">
        <f>C40</f>
        <v>9</v>
      </c>
      <c r="J15" s="258"/>
      <c r="K15" s="116">
        <f>SP!G89</f>
        <v>2</v>
      </c>
      <c r="L15" s="117">
        <f>ROUNDUP(SUM(K40:K41),0)</f>
        <v>85</v>
      </c>
      <c r="M15" s="118">
        <f t="shared" si="3"/>
        <v>170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71" t="s">
        <v>385</v>
      </c>
      <c r="L16" s="271"/>
      <c r="M16" s="185">
        <f>ROUNDUP(SUM(M6:M15),0)</f>
        <v>1003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193">
        <v>18</v>
      </c>
      <c r="D18" s="220"/>
      <c r="E18" s="273" t="s">
        <v>755</v>
      </c>
      <c r="F18" s="274"/>
      <c r="G18" s="195">
        <f>SP!D80</f>
        <v>1520</v>
      </c>
      <c r="H18" s="195">
        <f>SP!E80</f>
        <v>1000</v>
      </c>
      <c r="I18" s="194">
        <v>1</v>
      </c>
      <c r="J18" s="196">
        <f>SP!H68</f>
        <v>51</v>
      </c>
      <c r="K18" s="197">
        <f>ROUNDUP(I18*J18,1)</f>
        <v>51</v>
      </c>
      <c r="L18" s="198" t="s">
        <v>754</v>
      </c>
      <c r="M18" s="199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9">
        <v>17</v>
      </c>
      <c r="D19" s="113">
        <v>17.2</v>
      </c>
      <c r="E19" s="180" t="s">
        <v>298</v>
      </c>
      <c r="F19" s="127" t="s">
        <v>763</v>
      </c>
      <c r="G19" s="114">
        <v>1520</v>
      </c>
      <c r="H19" s="114" t="s">
        <v>751</v>
      </c>
      <c r="I19" s="113">
        <v>1</v>
      </c>
      <c r="J19" s="186">
        <f t="shared" ref="J19" si="4">((LEFT(F19,(FIND("x",F19,1)-1)))*(RIGHT(F19,LEN(F19)-SEARCH("x",F19))))*(G19)*7850/(1000^3)</f>
        <v>6.6819199999999999</v>
      </c>
      <c r="K19" s="115">
        <f t="shared" ref="K19" si="5">ROUNDUP(I19*J19,0)</f>
        <v>7</v>
      </c>
      <c r="L19" s="113" t="s">
        <v>754</v>
      </c>
      <c r="M19" s="181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70"/>
      <c r="D20" s="102">
        <v>17.100000000000001</v>
      </c>
      <c r="E20" s="245" t="s">
        <v>755</v>
      </c>
      <c r="F20" s="246"/>
      <c r="G20" s="101">
        <f>SP!D81</f>
        <v>1520</v>
      </c>
      <c r="H20" s="101">
        <f>SP!E81</f>
        <v>1000</v>
      </c>
      <c r="I20" s="102">
        <v>1</v>
      </c>
      <c r="J20" s="187">
        <f>SP!H69</f>
        <v>61.5</v>
      </c>
      <c r="K20" s="188">
        <f>ROUNDUP(I20*J20,1)</f>
        <v>61.5</v>
      </c>
      <c r="L20" s="179" t="s">
        <v>754</v>
      </c>
      <c r="M20" s="123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9">
        <v>16</v>
      </c>
      <c r="D21" s="113">
        <v>16.3</v>
      </c>
      <c r="E21" s="180" t="s">
        <v>298</v>
      </c>
      <c r="F21" s="127" t="s">
        <v>763</v>
      </c>
      <c r="G21" s="114">
        <v>15</v>
      </c>
      <c r="H21" s="114" t="s">
        <v>751</v>
      </c>
      <c r="I21" s="113">
        <v>1</v>
      </c>
      <c r="J21" s="186">
        <f t="shared" ref="J21" si="6">((LEFT(F21,(FIND("x",F21,1)-1)))*(RIGHT(F21,LEN(F21)-SEARCH("x",F21))))*(G21)*7850/(1000^3)</f>
        <v>6.5939999999999999E-2</v>
      </c>
      <c r="K21" s="115">
        <f t="shared" ref="K21" si="7">ROUNDUP(I21*J21,0)</f>
        <v>1</v>
      </c>
      <c r="L21" s="113" t="s">
        <v>754</v>
      </c>
      <c r="M21" s="181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0"/>
      <c r="D22" s="99">
        <v>16.2</v>
      </c>
      <c r="E22" s="104" t="s">
        <v>298</v>
      </c>
      <c r="F22" s="103" t="s">
        <v>763</v>
      </c>
      <c r="G22" s="98">
        <v>200</v>
      </c>
      <c r="H22" s="98" t="s">
        <v>751</v>
      </c>
      <c r="I22" s="99">
        <v>1</v>
      </c>
      <c r="J22" s="189">
        <f t="shared" ref="J22" si="8">((LEFT(F22,(FIND("x",F22,1)-1)))*(RIGHT(F22,LEN(F22)-SEARCH("x",F22))))*(G22)*7850/(1000^3)</f>
        <v>0.87919999999999998</v>
      </c>
      <c r="K22" s="100">
        <f t="shared" ref="K22" si="9">ROUNDUP(I22*J22,0)</f>
        <v>1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81"/>
      <c r="D23" s="102">
        <v>16.100000000000001</v>
      </c>
      <c r="E23" s="245" t="s">
        <v>755</v>
      </c>
      <c r="F23" s="246"/>
      <c r="G23" s="101">
        <f>SP!D82</f>
        <v>1520</v>
      </c>
      <c r="H23" s="101">
        <f>SP!E82</f>
        <v>245</v>
      </c>
      <c r="I23" s="102">
        <v>1</v>
      </c>
      <c r="J23" s="187">
        <f>SP!H82</f>
        <v>14</v>
      </c>
      <c r="K23" s="188">
        <f>ROUNDUP(I23*J23,1)</f>
        <v>14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193">
        <v>15</v>
      </c>
      <c r="D24" s="220"/>
      <c r="E24" s="273" t="s">
        <v>755</v>
      </c>
      <c r="F24" s="274"/>
      <c r="G24" s="195">
        <f>SP!D83</f>
        <v>1520</v>
      </c>
      <c r="H24" s="195">
        <f>SP!E83</f>
        <v>1000</v>
      </c>
      <c r="I24" s="194">
        <v>1</v>
      </c>
      <c r="J24" s="196">
        <f>SP!H83</f>
        <v>57</v>
      </c>
      <c r="K24" s="197">
        <f>ROUNDUP(I24*J24,1)</f>
        <v>57</v>
      </c>
      <c r="L24" s="198" t="s">
        <v>754</v>
      </c>
      <c r="M24" s="199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5">
        <v>14</v>
      </c>
      <c r="D25" s="113">
        <v>14.5</v>
      </c>
      <c r="E25" s="180" t="s">
        <v>298</v>
      </c>
      <c r="F25" s="127" t="s">
        <v>763</v>
      </c>
      <c r="G25" s="114">
        <v>350</v>
      </c>
      <c r="H25" s="114" t="s">
        <v>751</v>
      </c>
      <c r="I25" s="113">
        <v>1</v>
      </c>
      <c r="J25" s="186">
        <f t="shared" ref="J25:J28" si="10">((LEFT(F25,(FIND("x",F25,1)-1)))*(RIGHT(F25,LEN(F25)-SEARCH("x",F25))))*(G25)*7850/(1000^3)</f>
        <v>1.5386</v>
      </c>
      <c r="K25" s="115">
        <f t="shared" ref="K25:K28" si="11">ROUNDUP(I25*J25,0)</f>
        <v>2</v>
      </c>
      <c r="L25" s="113" t="s">
        <v>754</v>
      </c>
      <c r="M25" s="181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6"/>
      <c r="D26" s="119">
        <v>14.4</v>
      </c>
      <c r="E26" s="104" t="s">
        <v>298</v>
      </c>
      <c r="F26" s="103" t="s">
        <v>763</v>
      </c>
      <c r="G26" s="98">
        <v>218</v>
      </c>
      <c r="H26" s="98" t="s">
        <v>751</v>
      </c>
      <c r="I26" s="99">
        <v>2</v>
      </c>
      <c r="J26" s="189">
        <f t="shared" ref="J26" si="12">((LEFT(F26,(FIND("x",F26,1)-1)))*(RIGHT(F26,LEN(F26)-SEARCH("x",F26))))*(G26)*7850/(1000^3)</f>
        <v>0.95832799999999996</v>
      </c>
      <c r="K26" s="100">
        <f t="shared" ref="K26" si="13">ROUNDUP(I26*J26,0)</f>
        <v>2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7"/>
      <c r="D27" s="99">
        <v>14.3</v>
      </c>
      <c r="E27" s="104" t="s">
        <v>298</v>
      </c>
      <c r="F27" s="103" t="s">
        <v>763</v>
      </c>
      <c r="G27" s="98">
        <v>940</v>
      </c>
      <c r="H27" s="98" t="s">
        <v>751</v>
      </c>
      <c r="I27" s="99">
        <v>1</v>
      </c>
      <c r="J27" s="189">
        <f t="shared" si="10"/>
        <v>4.1322400000000004</v>
      </c>
      <c r="K27" s="100">
        <f t="shared" si="11"/>
        <v>5</v>
      </c>
      <c r="L27" s="99" t="s">
        <v>754</v>
      </c>
      <c r="M27" s="1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7"/>
      <c r="D28" s="99">
        <v>14.2</v>
      </c>
      <c r="E28" s="104" t="s">
        <v>298</v>
      </c>
      <c r="F28" s="103" t="s">
        <v>763</v>
      </c>
      <c r="G28" s="98">
        <v>230</v>
      </c>
      <c r="H28" s="98" t="s">
        <v>751</v>
      </c>
      <c r="I28" s="99">
        <v>1</v>
      </c>
      <c r="J28" s="189">
        <f t="shared" si="10"/>
        <v>1.01108</v>
      </c>
      <c r="K28" s="100">
        <f t="shared" si="11"/>
        <v>2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78"/>
      <c r="D29" s="219">
        <v>14.1</v>
      </c>
      <c r="E29" s="245" t="s">
        <v>755</v>
      </c>
      <c r="F29" s="246"/>
      <c r="G29" s="101">
        <f>SP!D84</f>
        <v>1520</v>
      </c>
      <c r="H29" s="101">
        <f>SP!E84</f>
        <v>1000</v>
      </c>
      <c r="I29" s="102">
        <v>1</v>
      </c>
      <c r="J29" s="187">
        <f>SP!H84</f>
        <v>57</v>
      </c>
      <c r="K29" s="188">
        <f>ROUNDUP(I29*J29,1)</f>
        <v>57</v>
      </c>
      <c r="L29" s="179" t="s">
        <v>754</v>
      </c>
      <c r="M29" s="123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69">
        <v>13</v>
      </c>
      <c r="D30" s="113">
        <v>13.6</v>
      </c>
      <c r="E30" s="180" t="s">
        <v>298</v>
      </c>
      <c r="F30" s="127" t="s">
        <v>763</v>
      </c>
      <c r="G30" s="114">
        <v>181</v>
      </c>
      <c r="H30" s="114" t="s">
        <v>751</v>
      </c>
      <c r="I30" s="113">
        <v>1</v>
      </c>
      <c r="J30" s="186">
        <f t="shared" ref="J30:J34" si="14">((LEFT(F30,(FIND("x",F30,1)-1)))*(RIGHT(F30,LEN(F30)-SEARCH("x",F30))))*(G30)*7850/(1000^3)</f>
        <v>0.79567600000000005</v>
      </c>
      <c r="K30" s="115">
        <f t="shared" ref="K30:K34" si="15">ROUNDUP(I30*J30,0)</f>
        <v>1</v>
      </c>
      <c r="L30" s="113" t="s">
        <v>754</v>
      </c>
      <c r="M30" s="181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2"/>
      <c r="D31" s="119">
        <v>13.5</v>
      </c>
      <c r="E31" s="104" t="s">
        <v>298</v>
      </c>
      <c r="F31" s="103" t="s">
        <v>763</v>
      </c>
      <c r="G31" s="98">
        <v>398</v>
      </c>
      <c r="H31" s="98" t="s">
        <v>751</v>
      </c>
      <c r="I31" s="99">
        <v>1</v>
      </c>
      <c r="J31" s="189">
        <f t="shared" ref="J31:J32" si="16">((LEFT(F31,(FIND("x",F31,1)-1)))*(RIGHT(F31,LEN(F31)-SEARCH("x",F31))))*(G31)*7850/(1000^3)</f>
        <v>1.7496080000000001</v>
      </c>
      <c r="K31" s="100">
        <f t="shared" ref="K31:K32" si="17">ROUNDUP(I31*J31,0)</f>
        <v>2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72"/>
      <c r="D32" s="119">
        <v>13.4</v>
      </c>
      <c r="E32" s="104" t="s">
        <v>298</v>
      </c>
      <c r="F32" s="103" t="s">
        <v>763</v>
      </c>
      <c r="G32" s="98">
        <v>156</v>
      </c>
      <c r="H32" s="98" t="s">
        <v>751</v>
      </c>
      <c r="I32" s="99">
        <v>1</v>
      </c>
      <c r="J32" s="189">
        <f t="shared" si="16"/>
        <v>0.68577600000000005</v>
      </c>
      <c r="K32" s="100">
        <f t="shared" si="17"/>
        <v>1</v>
      </c>
      <c r="L32" s="99" t="s">
        <v>754</v>
      </c>
      <c r="M32" s="105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2"/>
      <c r="D33" s="99">
        <v>13.3</v>
      </c>
      <c r="E33" s="104" t="s">
        <v>298</v>
      </c>
      <c r="F33" s="103" t="s">
        <v>763</v>
      </c>
      <c r="G33" s="98">
        <v>372</v>
      </c>
      <c r="H33" s="98" t="s">
        <v>751</v>
      </c>
      <c r="I33" s="99">
        <v>1</v>
      </c>
      <c r="J33" s="189">
        <f t="shared" si="14"/>
        <v>1.6353120000000001</v>
      </c>
      <c r="K33" s="100">
        <f t="shared" si="15"/>
        <v>2</v>
      </c>
      <c r="L33" s="99" t="s">
        <v>754</v>
      </c>
      <c r="M33" s="105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2"/>
      <c r="D34" s="99">
        <v>13.2</v>
      </c>
      <c r="E34" s="104" t="s">
        <v>298</v>
      </c>
      <c r="F34" s="103" t="s">
        <v>763</v>
      </c>
      <c r="G34" s="98">
        <v>206</v>
      </c>
      <c r="H34" s="98" t="s">
        <v>751</v>
      </c>
      <c r="I34" s="99">
        <v>1</v>
      </c>
      <c r="J34" s="189">
        <f t="shared" si="14"/>
        <v>0.90557600000000005</v>
      </c>
      <c r="K34" s="100">
        <f t="shared" si="15"/>
        <v>1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70"/>
      <c r="D35" s="102">
        <v>13.1</v>
      </c>
      <c r="E35" s="245" t="s">
        <v>755</v>
      </c>
      <c r="F35" s="246"/>
      <c r="G35" s="101">
        <f>SP!D85</f>
        <v>1610</v>
      </c>
      <c r="H35" s="101">
        <f>SP!E85</f>
        <v>1000</v>
      </c>
      <c r="I35" s="102">
        <v>1</v>
      </c>
      <c r="J35" s="187">
        <f>SP!H85</f>
        <v>60.4</v>
      </c>
      <c r="K35" s="188">
        <f>ROUNDUP(I35*J35,1)</f>
        <v>60.4</v>
      </c>
      <c r="L35" s="179" t="s">
        <v>754</v>
      </c>
      <c r="M35" s="123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184">
        <v>12</v>
      </c>
      <c r="D36" s="191"/>
      <c r="E36" s="245" t="s">
        <v>755</v>
      </c>
      <c r="F36" s="246"/>
      <c r="G36" s="101">
        <f>SP!D86</f>
        <v>1660</v>
      </c>
      <c r="H36" s="101">
        <f>SP!E86</f>
        <v>829</v>
      </c>
      <c r="I36" s="102">
        <v>1</v>
      </c>
      <c r="J36" s="187">
        <f>SP!H86</f>
        <v>51.7</v>
      </c>
      <c r="K36" s="188">
        <f>ROUNDUP(I36*J36,1)</f>
        <v>51.7</v>
      </c>
      <c r="L36" s="179" t="s">
        <v>754</v>
      </c>
      <c r="M36" s="123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139">
        <v>11</v>
      </c>
      <c r="D37" s="102"/>
      <c r="E37" s="245" t="s">
        <v>755</v>
      </c>
      <c r="F37" s="246"/>
      <c r="G37" s="101">
        <f>SP!D87</f>
        <v>1660</v>
      </c>
      <c r="H37" s="101">
        <f>SP!E87</f>
        <v>1000</v>
      </c>
      <c r="I37" s="102">
        <f>SP!G97</f>
        <v>1</v>
      </c>
      <c r="J37" s="187">
        <f>SP!H87</f>
        <v>62.300000000000004</v>
      </c>
      <c r="K37" s="188">
        <f>ROUNDUP(I37*J37,1)</f>
        <v>62.3</v>
      </c>
      <c r="L37" s="179" t="s">
        <v>754</v>
      </c>
      <c r="M37" s="123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9">
        <v>10</v>
      </c>
      <c r="D38" s="99">
        <v>10.199999999999999</v>
      </c>
      <c r="E38" s="104" t="s">
        <v>298</v>
      </c>
      <c r="F38" s="103" t="s">
        <v>763</v>
      </c>
      <c r="G38" s="98">
        <v>1660</v>
      </c>
      <c r="H38" s="98" t="s">
        <v>751</v>
      </c>
      <c r="I38" s="99">
        <v>1</v>
      </c>
      <c r="J38" s="189">
        <f t="shared" ref="J38" si="18">((LEFT(F38,(FIND("x",F38,1)-1)))*(RIGHT(F38,LEN(F38)-SEARCH("x",F38))))*(G38)*7850/(1000^3)</f>
        <v>7.2973600000000003</v>
      </c>
      <c r="K38" s="100">
        <f t="shared" ref="K38" si="19">ROUNDUP(I38*J38,0)</f>
        <v>8</v>
      </c>
      <c r="L38" s="99" t="s">
        <v>754</v>
      </c>
      <c r="M38" s="105" t="s">
        <v>764</v>
      </c>
      <c r="N38" s="121"/>
      <c r="P38" s="93"/>
      <c r="Q38" s="38"/>
      <c r="R38" s="38"/>
      <c r="S38" s="38"/>
      <c r="T38" s="38"/>
      <c r="U38" s="38"/>
    </row>
    <row r="39" spans="1:21" ht="21.75" customHeight="1" thickBot="1" x14ac:dyDescent="0.35">
      <c r="A39" s="34"/>
      <c r="B39" s="45"/>
      <c r="C39" s="270"/>
      <c r="D39" s="102">
        <v>10.1</v>
      </c>
      <c r="E39" s="245" t="s">
        <v>755</v>
      </c>
      <c r="F39" s="246"/>
      <c r="G39" s="101">
        <f>SP!D88</f>
        <v>1660</v>
      </c>
      <c r="H39" s="101">
        <f>SP!E88</f>
        <v>1000</v>
      </c>
      <c r="I39" s="102">
        <v>1</v>
      </c>
      <c r="J39" s="187">
        <f>SP!H88</f>
        <v>62.300000000000004</v>
      </c>
      <c r="K39" s="188">
        <f>ROUNDUP(I39*J39,1)</f>
        <v>62.3</v>
      </c>
      <c r="L39" s="179" t="s">
        <v>754</v>
      </c>
      <c r="M39" s="123" t="s">
        <v>764</v>
      </c>
      <c r="N39" s="121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72">
        <v>9</v>
      </c>
      <c r="D40" s="99">
        <v>9.1999999999999993</v>
      </c>
      <c r="E40" s="104" t="s">
        <v>298</v>
      </c>
      <c r="F40" s="103" t="s">
        <v>763</v>
      </c>
      <c r="G40" s="98">
        <v>1000</v>
      </c>
      <c r="H40" s="98" t="s">
        <v>751</v>
      </c>
      <c r="I40" s="99">
        <v>1</v>
      </c>
      <c r="J40" s="189">
        <f t="shared" ref="J40" si="20">((LEFT(F40,(FIND("x",F40,1)-1)))*(RIGHT(F40,LEN(F40)-SEARCH("x",F40))))*(G40)*7850/(1000^3)</f>
        <v>4.3959999999999999</v>
      </c>
      <c r="K40" s="100">
        <f t="shared" ref="K40" si="21">ROUNDUP(I40*J40,0)</f>
        <v>5</v>
      </c>
      <c r="L40" s="99" t="s">
        <v>754</v>
      </c>
      <c r="M40" s="105" t="s">
        <v>764</v>
      </c>
      <c r="N40" s="121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70"/>
      <c r="D41" s="102">
        <v>9.1</v>
      </c>
      <c r="E41" s="245" t="s">
        <v>755</v>
      </c>
      <c r="F41" s="246"/>
      <c r="G41" s="101">
        <f>SP!D89</f>
        <v>2120</v>
      </c>
      <c r="H41" s="101">
        <f>SP!E89</f>
        <v>1000</v>
      </c>
      <c r="I41" s="102">
        <v>1</v>
      </c>
      <c r="J41" s="187">
        <f>SP!H89</f>
        <v>79.5</v>
      </c>
      <c r="K41" s="188">
        <f>ROUNDUP(I41*J41,1)</f>
        <v>79.5</v>
      </c>
      <c r="L41" s="179" t="s">
        <v>754</v>
      </c>
      <c r="M41" s="123" t="s">
        <v>764</v>
      </c>
      <c r="N41" s="121"/>
      <c r="P41" s="93"/>
      <c r="Q41" s="38"/>
      <c r="R41" s="38"/>
      <c r="S41" s="38"/>
      <c r="T41" s="38"/>
      <c r="U41" s="38"/>
    </row>
    <row r="42" spans="1:21" ht="30" customHeight="1" x14ac:dyDescent="0.2">
      <c r="A42" s="34" t="s">
        <v>3</v>
      </c>
      <c r="B42" s="38"/>
      <c r="C42" s="255" t="s">
        <v>5</v>
      </c>
      <c r="D42" s="255" t="s">
        <v>6</v>
      </c>
      <c r="E42" s="249" t="s">
        <v>7</v>
      </c>
      <c r="F42" s="250"/>
      <c r="G42" s="247" t="s">
        <v>8</v>
      </c>
      <c r="H42" s="247" t="s">
        <v>759</v>
      </c>
      <c r="I42" s="252" t="s">
        <v>9</v>
      </c>
      <c r="J42" s="182" t="s">
        <v>10</v>
      </c>
      <c r="K42" s="183" t="s">
        <v>11</v>
      </c>
      <c r="L42" s="252" t="s">
        <v>13</v>
      </c>
      <c r="M42" s="253" t="s">
        <v>14</v>
      </c>
      <c r="N42" s="121"/>
      <c r="P42" s="93"/>
      <c r="Q42" s="93"/>
      <c r="R42" s="93"/>
      <c r="S42" s="93"/>
      <c r="T42" s="93"/>
      <c r="U42" s="93"/>
    </row>
    <row r="43" spans="1:21" ht="30" customHeight="1" thickBot="1" x14ac:dyDescent="0.25">
      <c r="A43" s="34" t="s">
        <v>3</v>
      </c>
      <c r="B43" s="38"/>
      <c r="C43" s="256"/>
      <c r="D43" s="256"/>
      <c r="E43" s="251"/>
      <c r="F43" s="238"/>
      <c r="G43" s="248"/>
      <c r="H43" s="248"/>
      <c r="I43" s="240"/>
      <c r="J43" s="243" t="s">
        <v>12</v>
      </c>
      <c r="K43" s="244"/>
      <c r="L43" s="240"/>
      <c r="M43" s="242"/>
      <c r="N43" s="121"/>
      <c r="P43" s="93"/>
      <c r="Q43" s="93"/>
      <c r="R43" s="93"/>
      <c r="S43" s="93"/>
      <c r="T43" s="93"/>
      <c r="U43" s="93"/>
    </row>
    <row r="44" spans="1:21" ht="7.5" customHeight="1" x14ac:dyDescent="0.2">
      <c r="A44" s="38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38"/>
      <c r="P44" s="93"/>
      <c r="Q44" s="93"/>
      <c r="R44" s="93"/>
      <c r="S44" s="93"/>
      <c r="T44" s="93"/>
      <c r="U44" s="93"/>
    </row>
    <row r="45" spans="1:21" s="93" customFormat="1" ht="21.95" customHeight="1" x14ac:dyDescent="0.2">
      <c r="E45" s="94"/>
    </row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  <row r="50" ht="21.95" customHeight="1" x14ac:dyDescent="0.2"/>
  </sheetData>
  <dataConsolidate/>
  <mergeCells count="40">
    <mergeCell ref="M42:M43"/>
    <mergeCell ref="J43:K43"/>
    <mergeCell ref="B44:M44"/>
    <mergeCell ref="C42:C43"/>
    <mergeCell ref="D42:D43"/>
    <mergeCell ref="E42:F43"/>
    <mergeCell ref="G42:G43"/>
    <mergeCell ref="H42:H43"/>
    <mergeCell ref="I42:I43"/>
    <mergeCell ref="E39:F39"/>
    <mergeCell ref="C40:C41"/>
    <mergeCell ref="E41:F41"/>
    <mergeCell ref="C38:C39"/>
    <mergeCell ref="L42:L43"/>
    <mergeCell ref="K16:L16"/>
    <mergeCell ref="C30:C35"/>
    <mergeCell ref="E35:F35"/>
    <mergeCell ref="E36:F36"/>
    <mergeCell ref="E37:F37"/>
    <mergeCell ref="C25:C29"/>
    <mergeCell ref="E24:F24"/>
    <mergeCell ref="E23:F23"/>
    <mergeCell ref="C21:C23"/>
    <mergeCell ref="E29:F29"/>
    <mergeCell ref="C19:C20"/>
    <mergeCell ref="E20:F20"/>
    <mergeCell ref="E18:F18"/>
    <mergeCell ref="K4:K5"/>
    <mergeCell ref="L4:M4"/>
    <mergeCell ref="I10:J10"/>
    <mergeCell ref="I11:J11"/>
    <mergeCell ref="I8:J8"/>
    <mergeCell ref="I9:J9"/>
    <mergeCell ref="I7:J7"/>
    <mergeCell ref="I6:J6"/>
    <mergeCell ref="I12:J12"/>
    <mergeCell ref="I13:J13"/>
    <mergeCell ref="I14:J14"/>
    <mergeCell ref="I15:J15"/>
    <mergeCell ref="I4:J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4.2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C18</f>
        <v>28</v>
      </c>
      <c r="J6" s="268"/>
      <c r="K6" s="116">
        <f>SP!G70</f>
        <v>1</v>
      </c>
      <c r="L6" s="117">
        <f>ROUNDUP(SUM(K18:K20),0)</f>
        <v>26</v>
      </c>
      <c r="M6" s="118">
        <f t="shared" ref="M6:M9" si="0">ROUNDUP(K6*L6,0)</f>
        <v>26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C21</f>
        <v>27</v>
      </c>
      <c r="J7" s="268"/>
      <c r="K7" s="116">
        <f>SP!G71</f>
        <v>1</v>
      </c>
      <c r="L7" s="117">
        <f>ROUNDUP(SUM(K21:K22),0)</f>
        <v>55</v>
      </c>
      <c r="M7" s="118">
        <f t="shared" si="0"/>
        <v>55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C23</f>
        <v>26</v>
      </c>
      <c r="J8" s="268"/>
      <c r="K8" s="116">
        <f>SP!G72</f>
        <v>1</v>
      </c>
      <c r="L8" s="117">
        <f>ROUNDUP(SUM(K23:K27),0)</f>
        <v>35</v>
      </c>
      <c r="M8" s="118">
        <f t="shared" si="0"/>
        <v>35</v>
      </c>
      <c r="N8" s="121"/>
      <c r="P8" s="93"/>
      <c r="Q8" s="38"/>
      <c r="R8" s="38"/>
      <c r="S8" s="38"/>
      <c r="T8" s="38"/>
      <c r="U8" s="38"/>
    </row>
    <row r="9" spans="1:21" ht="12.7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C28</f>
        <v>25</v>
      </c>
      <c r="J9" s="268"/>
      <c r="K9" s="116">
        <f>SP!G73</f>
        <v>1</v>
      </c>
      <c r="L9" s="117">
        <f>ROUNDUP(SUM(K28:K29),0)</f>
        <v>72</v>
      </c>
      <c r="M9" s="118">
        <f t="shared" si="0"/>
        <v>72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C30</f>
        <v>24</v>
      </c>
      <c r="J10" s="268"/>
      <c r="K10" s="116">
        <f>SP!G74</f>
        <v>1</v>
      </c>
      <c r="L10" s="117">
        <f>ROUNDUP(SUM(K30:K31),0)</f>
        <v>17</v>
      </c>
      <c r="M10" s="118">
        <f t="shared" ref="M10:M11" si="1">ROUNDUP(K10*L10,0)</f>
        <v>17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C32</f>
        <v>23</v>
      </c>
      <c r="J11" s="268"/>
      <c r="K11" s="116">
        <f>SP!G75</f>
        <v>1</v>
      </c>
      <c r="L11" s="117">
        <f>ROUNDUP(SUM(K32:K34),0)</f>
        <v>51</v>
      </c>
      <c r="M11" s="118">
        <f t="shared" si="1"/>
        <v>51</v>
      </c>
      <c r="N11" s="121"/>
      <c r="P11" s="93"/>
      <c r="Q11" s="38"/>
      <c r="R11" s="38"/>
      <c r="S11" s="38"/>
      <c r="T11" s="38"/>
      <c r="U11" s="38"/>
    </row>
    <row r="12" spans="1:21" ht="13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C35</f>
        <v>22</v>
      </c>
      <c r="J12" s="268"/>
      <c r="K12" s="116">
        <f>SP!G76</f>
        <v>1</v>
      </c>
      <c r="L12" s="117">
        <f>ROUNDUP(SUM(K35:K37),0)</f>
        <v>61</v>
      </c>
      <c r="M12" s="118">
        <f>ROUNDUP(K12*L12,0)</f>
        <v>61</v>
      </c>
      <c r="N12" s="121"/>
      <c r="P12" s="93"/>
      <c r="Q12" s="38"/>
      <c r="R12" s="38"/>
      <c r="S12" s="38"/>
      <c r="T12" s="38"/>
      <c r="U12" s="38"/>
    </row>
    <row r="13" spans="1:21" ht="1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7">
        <f>C38</f>
        <v>21</v>
      </c>
      <c r="J13" s="268"/>
      <c r="K13" s="116">
        <f>SP!G77</f>
        <v>1</v>
      </c>
      <c r="L13" s="117">
        <f>ROUNDUP(SUM(K38:K43),0)</f>
        <v>69</v>
      </c>
      <c r="M13" s="118">
        <f>ROUNDUP(K13*L13,0)</f>
        <v>69</v>
      </c>
      <c r="N13" s="121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7">
        <f>C44</f>
        <v>20</v>
      </c>
      <c r="J14" s="268"/>
      <c r="K14" s="116">
        <f>SP!G78</f>
        <v>3</v>
      </c>
      <c r="L14" s="117">
        <f>ROUNDUP(SUM(K44:K44),0)</f>
        <v>14</v>
      </c>
      <c r="M14" s="118">
        <f>ROUNDUP(K14*L14,0)</f>
        <v>42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67">
        <f>C45</f>
        <v>19</v>
      </c>
      <c r="J15" s="268"/>
      <c r="K15" s="116">
        <f>SP!G79</f>
        <v>3</v>
      </c>
      <c r="L15" s="117">
        <f>ROUNDUP(SUM(K45:K45),0)</f>
        <v>48</v>
      </c>
      <c r="M15" s="118">
        <f>ROUNDUP(K15*L15,0)</f>
        <v>144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71" t="s">
        <v>385</v>
      </c>
      <c r="L16" s="271"/>
      <c r="M16" s="185">
        <f>ROUNDUP(SUM(M6:M15),0)</f>
        <v>572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5">
        <v>28</v>
      </c>
      <c r="D18" s="113">
        <v>28.3</v>
      </c>
      <c r="E18" s="180" t="s">
        <v>298</v>
      </c>
      <c r="F18" s="127" t="s">
        <v>763</v>
      </c>
      <c r="G18" s="114">
        <v>133.5</v>
      </c>
      <c r="H18" s="114" t="s">
        <v>751</v>
      </c>
      <c r="I18" s="113">
        <v>1</v>
      </c>
      <c r="J18" s="186">
        <f t="shared" ref="J18" si="2">((LEFT(F18,(FIND("x",F18,1)-1)))*(RIGHT(F18,LEN(F18)-SEARCH("x",F18))))*(G18)*7850/(1000^3)</f>
        <v>0.586866</v>
      </c>
      <c r="K18" s="115">
        <f t="shared" ref="K18" si="3">ROUNDUP(I18*J18,0)</f>
        <v>1</v>
      </c>
      <c r="L18" s="113" t="s">
        <v>754</v>
      </c>
      <c r="M18" s="181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/>
      <c r="D19" s="99">
        <v>28.2</v>
      </c>
      <c r="E19" s="104" t="s">
        <v>298</v>
      </c>
      <c r="F19" s="103" t="s">
        <v>763</v>
      </c>
      <c r="G19" s="98">
        <v>100</v>
      </c>
      <c r="H19" s="98" t="s">
        <v>751</v>
      </c>
      <c r="I19" s="99">
        <v>1</v>
      </c>
      <c r="J19" s="189">
        <f t="shared" ref="J19" si="4">((LEFT(F19,(FIND("x",F19,1)-1)))*(RIGHT(F19,LEN(F19)-SEARCH("x",F19))))*(G19)*7850/(1000^3)</f>
        <v>0.43959999999999999</v>
      </c>
      <c r="K19" s="100">
        <f t="shared" ref="K19" si="5">ROUNDUP(I19*J19,0)</f>
        <v>1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78"/>
      <c r="D20" s="102">
        <v>28.1</v>
      </c>
      <c r="E20" s="245" t="s">
        <v>755</v>
      </c>
      <c r="F20" s="246"/>
      <c r="G20" s="101">
        <f>SP!D70</f>
        <v>1637.5</v>
      </c>
      <c r="H20" s="101">
        <f>SP!E70</f>
        <v>382</v>
      </c>
      <c r="I20" s="102">
        <v>1</v>
      </c>
      <c r="J20" s="187">
        <f>SP!H70</f>
        <v>23.5</v>
      </c>
      <c r="K20" s="188">
        <f>ROUNDUP(I20*J20,1)</f>
        <v>23.5</v>
      </c>
      <c r="L20" s="179" t="s">
        <v>754</v>
      </c>
      <c r="M20" s="123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5">
        <v>27</v>
      </c>
      <c r="D21" s="113">
        <v>27.2</v>
      </c>
      <c r="E21" s="180" t="s">
        <v>298</v>
      </c>
      <c r="F21" s="127" t="s">
        <v>763</v>
      </c>
      <c r="G21" s="114">
        <v>1637.5</v>
      </c>
      <c r="H21" s="114" t="s">
        <v>751</v>
      </c>
      <c r="I21" s="113">
        <v>1</v>
      </c>
      <c r="J21" s="186">
        <f t="shared" ref="J21" si="6">((LEFT(F21,(FIND("x",F21,1)-1)))*(RIGHT(F21,LEN(F21)-SEARCH("x",F21))))*(G21)*7850/(1000^3)</f>
        <v>7.1984500000000002</v>
      </c>
      <c r="K21" s="115">
        <f t="shared" ref="K21" si="7">ROUNDUP(I21*J21,0)</f>
        <v>8</v>
      </c>
      <c r="L21" s="113" t="s">
        <v>754</v>
      </c>
      <c r="M21" s="181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78"/>
      <c r="D22" s="102">
        <v>27.1</v>
      </c>
      <c r="E22" s="245" t="s">
        <v>755</v>
      </c>
      <c r="F22" s="246"/>
      <c r="G22" s="101">
        <f>SP!D71</f>
        <v>1637.5</v>
      </c>
      <c r="H22" s="101">
        <f>SP!E71</f>
        <v>760</v>
      </c>
      <c r="I22" s="102">
        <v>1</v>
      </c>
      <c r="J22" s="187">
        <f>SP!H71</f>
        <v>46.7</v>
      </c>
      <c r="K22" s="188">
        <f>ROUNDUP(I22*J22,1)</f>
        <v>46.7</v>
      </c>
      <c r="L22" s="179" t="s">
        <v>754</v>
      </c>
      <c r="M22" s="123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2">
        <v>26</v>
      </c>
      <c r="D23" s="113">
        <v>26.5</v>
      </c>
      <c r="E23" s="180" t="s">
        <v>298</v>
      </c>
      <c r="F23" s="127" t="s">
        <v>763</v>
      </c>
      <c r="G23" s="114">
        <v>100</v>
      </c>
      <c r="H23" s="114" t="s">
        <v>751</v>
      </c>
      <c r="I23" s="113">
        <v>2</v>
      </c>
      <c r="J23" s="186">
        <f t="shared" ref="J23:J26" si="8">((LEFT(F23,(FIND("x",F23,1)-1)))*(RIGHT(F23,LEN(F23)-SEARCH("x",F23))))*(G23)*7850/(1000^3)</f>
        <v>0.43959999999999999</v>
      </c>
      <c r="K23" s="115">
        <f t="shared" ref="K23:K26" si="9">ROUNDUP(I23*J23,0)</f>
        <v>1</v>
      </c>
      <c r="L23" s="113" t="s">
        <v>754</v>
      </c>
      <c r="M23" s="212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3"/>
      <c r="D24" s="99">
        <v>26.4</v>
      </c>
      <c r="E24" s="104" t="s">
        <v>298</v>
      </c>
      <c r="F24" s="103" t="s">
        <v>763</v>
      </c>
      <c r="G24" s="98">
        <v>142</v>
      </c>
      <c r="H24" s="98" t="s">
        <v>751</v>
      </c>
      <c r="I24" s="99">
        <v>1</v>
      </c>
      <c r="J24" s="189">
        <f t="shared" si="8"/>
        <v>0.62423200000000001</v>
      </c>
      <c r="K24" s="100">
        <f t="shared" si="9"/>
        <v>1</v>
      </c>
      <c r="L24" s="99" t="s">
        <v>754</v>
      </c>
      <c r="M24" s="221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3"/>
      <c r="D25" s="99">
        <v>26.3</v>
      </c>
      <c r="E25" s="104" t="s">
        <v>298</v>
      </c>
      <c r="F25" s="103" t="s">
        <v>763</v>
      </c>
      <c r="G25" s="98">
        <v>133.5</v>
      </c>
      <c r="H25" s="98" t="s">
        <v>751</v>
      </c>
      <c r="I25" s="99">
        <v>1</v>
      </c>
      <c r="J25" s="189">
        <f t="shared" si="8"/>
        <v>0.586866</v>
      </c>
      <c r="K25" s="100">
        <f t="shared" si="9"/>
        <v>1</v>
      </c>
      <c r="L25" s="99" t="s">
        <v>754</v>
      </c>
      <c r="M25" s="221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3"/>
      <c r="D26" s="99">
        <v>26.2</v>
      </c>
      <c r="E26" s="104" t="s">
        <v>298</v>
      </c>
      <c r="F26" s="103" t="s">
        <v>763</v>
      </c>
      <c r="G26" s="98">
        <v>100</v>
      </c>
      <c r="H26" s="98" t="s">
        <v>751</v>
      </c>
      <c r="I26" s="99">
        <v>1</v>
      </c>
      <c r="J26" s="189">
        <f t="shared" si="8"/>
        <v>0.43959999999999999</v>
      </c>
      <c r="K26" s="100">
        <f t="shared" si="9"/>
        <v>1</v>
      </c>
      <c r="L26" s="99" t="s">
        <v>754</v>
      </c>
      <c r="M26" s="221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84"/>
      <c r="D27" s="102">
        <v>26.1</v>
      </c>
      <c r="E27" s="245" t="s">
        <v>755</v>
      </c>
      <c r="F27" s="246"/>
      <c r="G27" s="101">
        <f>SP!D72</f>
        <v>2150</v>
      </c>
      <c r="H27" s="101">
        <f>SP!E72</f>
        <v>382</v>
      </c>
      <c r="I27" s="102">
        <v>1</v>
      </c>
      <c r="J27" s="187">
        <f>SP!H72</f>
        <v>30.8</v>
      </c>
      <c r="K27" s="188">
        <f>ROUNDUP(I27*J27,1)</f>
        <v>30.8</v>
      </c>
      <c r="L27" s="179" t="s">
        <v>754</v>
      </c>
      <c r="M27" s="123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5">
        <v>25</v>
      </c>
      <c r="D28" s="113">
        <v>25.2</v>
      </c>
      <c r="E28" s="180" t="s">
        <v>298</v>
      </c>
      <c r="F28" s="127" t="s">
        <v>763</v>
      </c>
      <c r="G28" s="114">
        <v>2150</v>
      </c>
      <c r="H28" s="114" t="s">
        <v>751</v>
      </c>
      <c r="I28" s="113">
        <v>1</v>
      </c>
      <c r="J28" s="186">
        <f t="shared" ref="J28" si="10">((LEFT(F28,(FIND("x",F28,1)-1)))*(RIGHT(F28,LEN(F28)-SEARCH("x",F28))))*(G28)*7850/(1000^3)</f>
        <v>9.4513999999999996</v>
      </c>
      <c r="K28" s="115">
        <f t="shared" ref="K28" si="11">ROUNDUP(I28*J28,0)</f>
        <v>10</v>
      </c>
      <c r="L28" s="113" t="s">
        <v>754</v>
      </c>
      <c r="M28" s="181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78"/>
      <c r="D29" s="102">
        <v>25.1</v>
      </c>
      <c r="E29" s="245" t="s">
        <v>755</v>
      </c>
      <c r="F29" s="246"/>
      <c r="G29" s="101">
        <f>SP!D73</f>
        <v>2150</v>
      </c>
      <c r="H29" s="101">
        <f>SP!E73</f>
        <v>760</v>
      </c>
      <c r="I29" s="102">
        <v>1</v>
      </c>
      <c r="J29" s="187">
        <f>SP!H73</f>
        <v>61.300000000000004</v>
      </c>
      <c r="K29" s="188">
        <f>ROUNDUP(I29*J29,1)</f>
        <v>61.3</v>
      </c>
      <c r="L29" s="179" t="s">
        <v>754</v>
      </c>
      <c r="M29" s="123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5">
        <v>24</v>
      </c>
      <c r="D30" s="113">
        <v>24.2</v>
      </c>
      <c r="E30" s="180" t="s">
        <v>298</v>
      </c>
      <c r="F30" s="127" t="s">
        <v>763</v>
      </c>
      <c r="G30" s="114">
        <v>400</v>
      </c>
      <c r="H30" s="114" t="s">
        <v>751</v>
      </c>
      <c r="I30" s="113">
        <v>1</v>
      </c>
      <c r="J30" s="186">
        <f t="shared" ref="J30" si="12">((LEFT(F30,(FIND("x",F30,1)-1)))*(RIGHT(F30,LEN(F30)-SEARCH("x",F30))))*(G30)*7850/(1000^3)</f>
        <v>1.7584</v>
      </c>
      <c r="K30" s="115">
        <f t="shared" ref="K30" si="13">ROUNDUP(I30*J30,0)</f>
        <v>2</v>
      </c>
      <c r="L30" s="113" t="s">
        <v>754</v>
      </c>
      <c r="M30" s="181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78"/>
      <c r="D31" s="102">
        <v>24.1</v>
      </c>
      <c r="E31" s="245" t="s">
        <v>755</v>
      </c>
      <c r="F31" s="246"/>
      <c r="G31" s="101">
        <f>SP!D74</f>
        <v>1535</v>
      </c>
      <c r="H31" s="101">
        <f>SP!E74</f>
        <v>245</v>
      </c>
      <c r="I31" s="102">
        <v>1</v>
      </c>
      <c r="J31" s="187">
        <f>SP!H74</f>
        <v>14.2</v>
      </c>
      <c r="K31" s="188">
        <f>ROUNDUP(I31*J31,1)</f>
        <v>14.2</v>
      </c>
      <c r="L31" s="179" t="s">
        <v>754</v>
      </c>
      <c r="M31" s="123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72">
        <v>23</v>
      </c>
      <c r="D32" s="99">
        <v>23.3</v>
      </c>
      <c r="E32" s="104" t="s">
        <v>298</v>
      </c>
      <c r="F32" s="103" t="s">
        <v>763</v>
      </c>
      <c r="G32" s="98">
        <v>320</v>
      </c>
      <c r="H32" s="98" t="s">
        <v>751</v>
      </c>
      <c r="I32" s="99">
        <v>1</v>
      </c>
      <c r="J32" s="189">
        <f t="shared" ref="J32:J33" si="14">((LEFT(F32,(FIND("x",F32,1)-1)))*(RIGHT(F32,LEN(F32)-SEARCH("x",F32))))*(G32)*7850/(1000^3)</f>
        <v>1.40672</v>
      </c>
      <c r="K32" s="100">
        <f t="shared" ref="K32:K33" si="15">ROUNDUP(I32*J32,0)</f>
        <v>2</v>
      </c>
      <c r="L32" s="99" t="s">
        <v>754</v>
      </c>
      <c r="M32" s="105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2"/>
      <c r="D33" s="201">
        <v>23.2</v>
      </c>
      <c r="E33" s="104" t="s">
        <v>298</v>
      </c>
      <c r="F33" s="103" t="s">
        <v>763</v>
      </c>
      <c r="G33" s="98">
        <v>100</v>
      </c>
      <c r="H33" s="98" t="s">
        <v>751</v>
      </c>
      <c r="I33" s="99">
        <v>2</v>
      </c>
      <c r="J33" s="189">
        <f t="shared" si="14"/>
        <v>0.43959999999999999</v>
      </c>
      <c r="K33" s="100">
        <f t="shared" si="15"/>
        <v>1</v>
      </c>
      <c r="L33" s="99" t="s">
        <v>754</v>
      </c>
      <c r="M33" s="202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70"/>
      <c r="D34" s="102">
        <v>23.1</v>
      </c>
      <c r="E34" s="245" t="s">
        <v>755</v>
      </c>
      <c r="F34" s="246"/>
      <c r="G34" s="101">
        <f>SP!D75</f>
        <v>1535</v>
      </c>
      <c r="H34" s="101">
        <f>SP!E75</f>
        <v>829</v>
      </c>
      <c r="I34" s="102">
        <v>1</v>
      </c>
      <c r="J34" s="187">
        <f>SP!H75</f>
        <v>47.800000000000004</v>
      </c>
      <c r="K34" s="188">
        <f>ROUNDUP(I34*J34,1)</f>
        <v>47.8</v>
      </c>
      <c r="L34" s="179" t="s">
        <v>754</v>
      </c>
      <c r="M34" s="123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75">
        <v>22</v>
      </c>
      <c r="D35" s="113">
        <v>22.3</v>
      </c>
      <c r="E35" s="104" t="s">
        <v>298</v>
      </c>
      <c r="F35" s="103" t="s">
        <v>763</v>
      </c>
      <c r="G35" s="98">
        <v>328</v>
      </c>
      <c r="H35" s="98" t="s">
        <v>751</v>
      </c>
      <c r="I35" s="99">
        <v>1</v>
      </c>
      <c r="J35" s="189">
        <f t="shared" ref="J35:J36" si="16">((LEFT(F35,(FIND("x",F35,1)-1)))*(RIGHT(F35,LEN(F35)-SEARCH("x",F35))))*(G35)*7850/(1000^3)</f>
        <v>1.4418880000000001</v>
      </c>
      <c r="K35" s="100">
        <f t="shared" ref="K35:K36" si="17">ROUNDUP(I35*J35,0)</f>
        <v>2</v>
      </c>
      <c r="L35" s="99" t="s">
        <v>754</v>
      </c>
      <c r="M35" s="221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77"/>
      <c r="D36" s="99">
        <v>22.2</v>
      </c>
      <c r="E36" s="104" t="s">
        <v>298</v>
      </c>
      <c r="F36" s="103" t="s">
        <v>763</v>
      </c>
      <c r="G36" s="98">
        <v>100</v>
      </c>
      <c r="H36" s="98" t="s">
        <v>751</v>
      </c>
      <c r="I36" s="99">
        <v>1</v>
      </c>
      <c r="J36" s="189">
        <f t="shared" si="16"/>
        <v>0.43959999999999999</v>
      </c>
      <c r="K36" s="100">
        <f t="shared" si="17"/>
        <v>1</v>
      </c>
      <c r="L36" s="99" t="s">
        <v>754</v>
      </c>
      <c r="M36" s="221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78"/>
      <c r="D37" s="102">
        <v>22.1</v>
      </c>
      <c r="E37" s="245" t="s">
        <v>755</v>
      </c>
      <c r="F37" s="246"/>
      <c r="G37" s="101">
        <f>SP!D76</f>
        <v>1535</v>
      </c>
      <c r="H37" s="101">
        <f>SP!E76</f>
        <v>1000</v>
      </c>
      <c r="I37" s="102">
        <v>1</v>
      </c>
      <c r="J37" s="187">
        <f>SP!H76</f>
        <v>57.6</v>
      </c>
      <c r="K37" s="188">
        <f>ROUNDUP(I37*J37,1)</f>
        <v>57.6</v>
      </c>
      <c r="L37" s="179" t="s">
        <v>754</v>
      </c>
      <c r="M37" s="123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2">
        <v>21</v>
      </c>
      <c r="D38" s="113">
        <v>21.6</v>
      </c>
      <c r="E38" s="180" t="s">
        <v>298</v>
      </c>
      <c r="F38" s="127" t="s">
        <v>763</v>
      </c>
      <c r="G38" s="114">
        <v>103</v>
      </c>
      <c r="H38" s="114" t="s">
        <v>751</v>
      </c>
      <c r="I38" s="113">
        <v>1</v>
      </c>
      <c r="J38" s="186">
        <f t="shared" ref="J38" si="18">((LEFT(F38,(FIND("x",F38,1)-1)))*(RIGHT(F38,LEN(F38)-SEARCH("x",F38))))*(G38)*7850/(1000^3)</f>
        <v>0.45278800000000002</v>
      </c>
      <c r="K38" s="115">
        <f t="shared" ref="K38" si="19">ROUNDUP(I38*J38,0)</f>
        <v>1</v>
      </c>
      <c r="L38" s="113" t="s">
        <v>754</v>
      </c>
      <c r="M38" s="212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3"/>
      <c r="D39" s="99">
        <v>21.5</v>
      </c>
      <c r="E39" s="104" t="s">
        <v>298</v>
      </c>
      <c r="F39" s="103" t="s">
        <v>763</v>
      </c>
      <c r="G39" s="98">
        <v>218</v>
      </c>
      <c r="H39" s="98" t="s">
        <v>751</v>
      </c>
      <c r="I39" s="99">
        <v>2</v>
      </c>
      <c r="J39" s="189">
        <f t="shared" ref="J39:J42" si="20">((LEFT(F39,(FIND("x",F39,1)-1)))*(RIGHT(F39,LEN(F39)-SEARCH("x",F39))))*(G39)*7850/(1000^3)</f>
        <v>0.95832799999999996</v>
      </c>
      <c r="K39" s="100">
        <f t="shared" ref="K39:K42" si="21">ROUNDUP(I39*J39,0)</f>
        <v>2</v>
      </c>
      <c r="L39" s="99" t="s">
        <v>754</v>
      </c>
      <c r="M39" s="221" t="s">
        <v>764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3"/>
      <c r="D40" s="99">
        <v>21.4</v>
      </c>
      <c r="E40" s="104" t="s">
        <v>298</v>
      </c>
      <c r="F40" s="103" t="s">
        <v>763</v>
      </c>
      <c r="G40" s="98">
        <v>450</v>
      </c>
      <c r="H40" s="98" t="s">
        <v>751</v>
      </c>
      <c r="I40" s="99">
        <v>1</v>
      </c>
      <c r="J40" s="189">
        <f t="shared" si="20"/>
        <v>1.9782</v>
      </c>
      <c r="K40" s="100">
        <f t="shared" si="21"/>
        <v>2</v>
      </c>
      <c r="L40" s="99" t="s">
        <v>754</v>
      </c>
      <c r="M40" s="221" t="s">
        <v>764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3"/>
      <c r="D41" s="99">
        <v>21.3</v>
      </c>
      <c r="E41" s="104" t="s">
        <v>298</v>
      </c>
      <c r="F41" s="103" t="s">
        <v>763</v>
      </c>
      <c r="G41" s="98">
        <v>375</v>
      </c>
      <c r="H41" s="98" t="s">
        <v>751</v>
      </c>
      <c r="I41" s="99">
        <v>1</v>
      </c>
      <c r="J41" s="189">
        <f t="shared" si="20"/>
        <v>1.6485000000000001</v>
      </c>
      <c r="K41" s="100">
        <f t="shared" si="21"/>
        <v>2</v>
      </c>
      <c r="L41" s="99" t="s">
        <v>754</v>
      </c>
      <c r="M41" s="221" t="s">
        <v>764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3"/>
      <c r="D42" s="99">
        <v>21.2</v>
      </c>
      <c r="E42" s="104" t="s">
        <v>298</v>
      </c>
      <c r="F42" s="103" t="s">
        <v>763</v>
      </c>
      <c r="G42" s="98">
        <v>710</v>
      </c>
      <c r="H42" s="98" t="s">
        <v>751</v>
      </c>
      <c r="I42" s="99">
        <v>1</v>
      </c>
      <c r="J42" s="189">
        <f t="shared" si="20"/>
        <v>3.1211600000000002</v>
      </c>
      <c r="K42" s="100">
        <f t="shared" si="21"/>
        <v>4</v>
      </c>
      <c r="L42" s="99" t="s">
        <v>754</v>
      </c>
      <c r="M42" s="221" t="s">
        <v>764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84"/>
      <c r="D43" s="102">
        <v>21.1</v>
      </c>
      <c r="E43" s="245" t="s">
        <v>755</v>
      </c>
      <c r="F43" s="246"/>
      <c r="G43" s="101">
        <f>SP!D77</f>
        <v>1535</v>
      </c>
      <c r="H43" s="101">
        <f>SP!E77</f>
        <v>1000</v>
      </c>
      <c r="I43" s="102">
        <v>1</v>
      </c>
      <c r="J43" s="187">
        <f>SP!H77</f>
        <v>57.6</v>
      </c>
      <c r="K43" s="188">
        <f>ROUNDUP(I43*J43,1)</f>
        <v>57.6</v>
      </c>
      <c r="L43" s="179" t="s">
        <v>754</v>
      </c>
      <c r="M43" s="123" t="s">
        <v>764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184">
        <v>20</v>
      </c>
      <c r="D44" s="102"/>
      <c r="E44" s="245" t="s">
        <v>755</v>
      </c>
      <c r="F44" s="246"/>
      <c r="G44" s="101">
        <f>SP!D78</f>
        <v>1520</v>
      </c>
      <c r="H44" s="101">
        <f>SP!E78</f>
        <v>245</v>
      </c>
      <c r="I44" s="102">
        <v>1</v>
      </c>
      <c r="J44" s="187">
        <f>SP!H78</f>
        <v>14</v>
      </c>
      <c r="K44" s="188">
        <f>ROUNDUP(I44*J44,1)</f>
        <v>14</v>
      </c>
      <c r="L44" s="179" t="s">
        <v>754</v>
      </c>
      <c r="M44" s="123" t="s">
        <v>764</v>
      </c>
      <c r="N44" s="121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139">
        <v>19</v>
      </c>
      <c r="D45" s="191"/>
      <c r="E45" s="245" t="s">
        <v>755</v>
      </c>
      <c r="F45" s="246"/>
      <c r="G45" s="101">
        <f>SP!D79</f>
        <v>1520</v>
      </c>
      <c r="H45" s="101">
        <f>SP!E79</f>
        <v>829</v>
      </c>
      <c r="I45" s="102">
        <v>1</v>
      </c>
      <c r="J45" s="187">
        <f>SP!H79</f>
        <v>47.300000000000004</v>
      </c>
      <c r="K45" s="188">
        <f>ROUNDUP(I45*J45,1)</f>
        <v>47.3</v>
      </c>
      <c r="L45" s="179" t="s">
        <v>754</v>
      </c>
      <c r="M45" s="123" t="s">
        <v>764</v>
      </c>
      <c r="N45" s="121"/>
      <c r="P45" s="93"/>
      <c r="Q45" s="38"/>
      <c r="R45" s="38"/>
      <c r="S45" s="38"/>
      <c r="T45" s="38"/>
      <c r="U45" s="38"/>
    </row>
    <row r="46" spans="1:21" ht="30" customHeight="1" x14ac:dyDescent="0.2">
      <c r="A46" s="34" t="s">
        <v>3</v>
      </c>
      <c r="B46" s="38"/>
      <c r="C46" s="255" t="s">
        <v>5</v>
      </c>
      <c r="D46" s="255" t="s">
        <v>6</v>
      </c>
      <c r="E46" s="249" t="s">
        <v>7</v>
      </c>
      <c r="F46" s="250"/>
      <c r="G46" s="247" t="s">
        <v>8</v>
      </c>
      <c r="H46" s="247" t="s">
        <v>759</v>
      </c>
      <c r="I46" s="252" t="s">
        <v>9</v>
      </c>
      <c r="J46" s="182" t="s">
        <v>10</v>
      </c>
      <c r="K46" s="183" t="s">
        <v>11</v>
      </c>
      <c r="L46" s="252" t="s">
        <v>13</v>
      </c>
      <c r="M46" s="253" t="s">
        <v>14</v>
      </c>
      <c r="N46" s="121"/>
      <c r="P46" s="93"/>
      <c r="Q46" s="93"/>
      <c r="R46" s="93"/>
      <c r="S46" s="93"/>
      <c r="T46" s="93"/>
      <c r="U46" s="93"/>
    </row>
    <row r="47" spans="1:21" ht="30" customHeight="1" thickBot="1" x14ac:dyDescent="0.25">
      <c r="A47" s="34" t="s">
        <v>3</v>
      </c>
      <c r="B47" s="38"/>
      <c r="C47" s="256"/>
      <c r="D47" s="256"/>
      <c r="E47" s="251"/>
      <c r="F47" s="238"/>
      <c r="G47" s="248"/>
      <c r="H47" s="248"/>
      <c r="I47" s="240"/>
      <c r="J47" s="243" t="s">
        <v>12</v>
      </c>
      <c r="K47" s="244"/>
      <c r="L47" s="240"/>
      <c r="M47" s="242"/>
      <c r="N47" s="121"/>
      <c r="P47" s="93"/>
      <c r="Q47" s="93"/>
      <c r="R47" s="93"/>
      <c r="S47" s="93"/>
      <c r="T47" s="93"/>
      <c r="U47" s="93"/>
    </row>
    <row r="48" spans="1:21" ht="7.5" customHeight="1" x14ac:dyDescent="0.2">
      <c r="A48" s="38"/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38"/>
      <c r="P48" s="93"/>
      <c r="Q48" s="93"/>
      <c r="R48" s="93"/>
      <c r="S48" s="93"/>
      <c r="T48" s="93"/>
      <c r="U48" s="93"/>
    </row>
    <row r="49" spans="5:5" s="93" customFormat="1" ht="21.95" customHeight="1" x14ac:dyDescent="0.2">
      <c r="E49" s="94"/>
    </row>
    <row r="50" spans="5:5" ht="21.95" customHeight="1" x14ac:dyDescent="0.2"/>
    <row r="51" spans="5:5" ht="21.95" customHeight="1" x14ac:dyDescent="0.2"/>
    <row r="52" spans="5:5" ht="21.95" customHeight="1" x14ac:dyDescent="0.2"/>
    <row r="53" spans="5:5" ht="21.95" customHeight="1" x14ac:dyDescent="0.2"/>
    <row r="54" spans="5:5" ht="21.95" customHeight="1" x14ac:dyDescent="0.2"/>
  </sheetData>
  <dataConsolidate/>
  <mergeCells count="42">
    <mergeCell ref="B48:M48"/>
    <mergeCell ref="C38:C43"/>
    <mergeCell ref="C30:C31"/>
    <mergeCell ref="E31:F31"/>
    <mergeCell ref="C32:C34"/>
    <mergeCell ref="E34:F34"/>
    <mergeCell ref="E37:F37"/>
    <mergeCell ref="G46:G47"/>
    <mergeCell ref="H46:H47"/>
    <mergeCell ref="I46:I47"/>
    <mergeCell ref="L46:L47"/>
    <mergeCell ref="M46:M47"/>
    <mergeCell ref="J47:K47"/>
    <mergeCell ref="C46:C47"/>
    <mergeCell ref="D46:D47"/>
    <mergeCell ref="E46:F47"/>
    <mergeCell ref="E44:F44"/>
    <mergeCell ref="E45:F45"/>
    <mergeCell ref="E43:F43"/>
    <mergeCell ref="I4:J5"/>
    <mergeCell ref="K4:K5"/>
    <mergeCell ref="K16:L16"/>
    <mergeCell ref="L4:M4"/>
    <mergeCell ref="I13:J13"/>
    <mergeCell ref="I14:J14"/>
    <mergeCell ref="I15:J15"/>
    <mergeCell ref="I12:J12"/>
    <mergeCell ref="I10:J10"/>
    <mergeCell ref="I11:J11"/>
    <mergeCell ref="C35:C37"/>
    <mergeCell ref="C28:C29"/>
    <mergeCell ref="E29:F29"/>
    <mergeCell ref="C23:C27"/>
    <mergeCell ref="E27:F27"/>
    <mergeCell ref="C21:C22"/>
    <mergeCell ref="E22:F22"/>
    <mergeCell ref="C18:C20"/>
    <mergeCell ref="E20:F20"/>
    <mergeCell ref="I6:J6"/>
    <mergeCell ref="I7:J7"/>
    <mergeCell ref="I8:J8"/>
    <mergeCell ref="I9:J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C17</f>
        <v>37</v>
      </c>
      <c r="J6" s="268"/>
      <c r="K6" s="116">
        <f>SP!G61</f>
        <v>1</v>
      </c>
      <c r="L6" s="117">
        <f>ROUNDUP(SUM(K17:K20),0)</f>
        <v>34</v>
      </c>
      <c r="M6" s="118">
        <f t="shared" ref="M6" si="0">ROUNDUP(K6*L6,0)</f>
        <v>34</v>
      </c>
      <c r="N6" s="121"/>
      <c r="P6" s="93"/>
      <c r="Q6" s="38"/>
      <c r="R6" s="38"/>
      <c r="S6" s="38"/>
      <c r="T6" s="38"/>
      <c r="U6" s="38"/>
    </row>
    <row r="7" spans="1:21" ht="13.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C21</f>
        <v>36</v>
      </c>
      <c r="J7" s="268"/>
      <c r="K7" s="116">
        <f>SP!G62</f>
        <v>1</v>
      </c>
      <c r="L7" s="117">
        <f>ROUNDUP(SUM(K21:K24),0)</f>
        <v>55</v>
      </c>
      <c r="M7" s="118">
        <f t="shared" ref="M7:M8" si="1">ROUNDUP(K7*L7,0)</f>
        <v>55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C25</f>
        <v>35</v>
      </c>
      <c r="J8" s="268"/>
      <c r="K8" s="116">
        <f>SP!G63</f>
        <v>1</v>
      </c>
      <c r="L8" s="117">
        <f>ROUNDUP(SUM(K25:K26),0)</f>
        <v>66</v>
      </c>
      <c r="M8" s="118">
        <f t="shared" si="1"/>
        <v>66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C27</f>
        <v>34</v>
      </c>
      <c r="J9" s="268"/>
      <c r="K9" s="116">
        <f>SP!G64</f>
        <v>1</v>
      </c>
      <c r="L9" s="117">
        <f>ROUNDUP(SUM(K27:K28),0)</f>
        <v>26</v>
      </c>
      <c r="M9" s="118">
        <f t="shared" ref="M9" si="2">ROUNDUP(K9*L9,0)</f>
        <v>26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C29</f>
        <v>33</v>
      </c>
      <c r="J10" s="268"/>
      <c r="K10" s="116">
        <f>SP!G65</f>
        <v>1</v>
      </c>
      <c r="L10" s="117">
        <f>ROUNDUP(SUM(K29:K32),0)</f>
        <v>37</v>
      </c>
      <c r="M10" s="118">
        <f t="shared" ref="M10:M11" si="3">ROUNDUP(K10*L10,0)</f>
        <v>37</v>
      </c>
      <c r="N10" s="121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C33</f>
        <v>32</v>
      </c>
      <c r="J11" s="268"/>
      <c r="K11" s="116">
        <f>SP!G66</f>
        <v>1</v>
      </c>
      <c r="L11" s="117">
        <f>ROUNDUP(SUM(K33:K37),0)</f>
        <v>58</v>
      </c>
      <c r="M11" s="118">
        <f t="shared" si="3"/>
        <v>58</v>
      </c>
      <c r="N11" s="121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C38</f>
        <v>31</v>
      </c>
      <c r="J12" s="268"/>
      <c r="K12" s="116">
        <f>SP!G67</f>
        <v>1</v>
      </c>
      <c r="L12" s="117">
        <f>ROUNDUP(SUM(K38:K43),0)</f>
        <v>37</v>
      </c>
      <c r="M12" s="118">
        <f>ROUNDUP(K12*L12,0)</f>
        <v>37</v>
      </c>
      <c r="N12" s="121"/>
      <c r="P12" s="93"/>
      <c r="Q12" s="38"/>
      <c r="R12" s="38"/>
      <c r="S12" s="38"/>
      <c r="T12" s="38"/>
      <c r="U12" s="38"/>
    </row>
    <row r="13" spans="1:21" ht="1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7">
        <f>C44</f>
        <v>30</v>
      </c>
      <c r="J13" s="268"/>
      <c r="K13" s="116">
        <f>SP!G68</f>
        <v>1</v>
      </c>
      <c r="L13" s="117">
        <f>ROUNDUP(SUM(K44:K51),0)</f>
        <v>61</v>
      </c>
      <c r="M13" s="118">
        <f>ROUNDUP(K13*L13,0)</f>
        <v>61</v>
      </c>
      <c r="N13" s="121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7">
        <f>C52</f>
        <v>29</v>
      </c>
      <c r="J14" s="268"/>
      <c r="K14" s="116">
        <f>SP!G69</f>
        <v>1</v>
      </c>
      <c r="L14" s="117">
        <f>ROUNDUP(SUM(K52:K55),0)</f>
        <v>68</v>
      </c>
      <c r="M14" s="118">
        <f>ROUNDUP(K14*L14,0)</f>
        <v>68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71" t="s">
        <v>385</v>
      </c>
      <c r="L15" s="271"/>
      <c r="M15" s="185">
        <f>ROUNDUP(SUM(M6:M14),0)</f>
        <v>442</v>
      </c>
      <c r="N15" s="121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97"/>
      <c r="L16" s="97"/>
      <c r="M16" s="37"/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75">
        <v>37</v>
      </c>
      <c r="D17" s="113">
        <v>37.4</v>
      </c>
      <c r="E17" s="180" t="s">
        <v>298</v>
      </c>
      <c r="F17" s="127" t="s">
        <v>763</v>
      </c>
      <c r="G17" s="114">
        <v>287</v>
      </c>
      <c r="H17" s="114" t="s">
        <v>751</v>
      </c>
      <c r="I17" s="113">
        <v>1</v>
      </c>
      <c r="J17" s="186">
        <f t="shared" ref="J17:J19" si="4">((LEFT(F17,(FIND("x",F17,1)-1)))*(RIGHT(F17,LEN(F17)-SEARCH("x",F17))))*(G17)*7850/(1000^3)</f>
        <v>1.261652</v>
      </c>
      <c r="K17" s="115">
        <f t="shared" ref="K17:K19" si="5">ROUNDUP(I17*J17,0)</f>
        <v>2</v>
      </c>
      <c r="L17" s="113" t="s">
        <v>754</v>
      </c>
      <c r="M17" s="181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7"/>
      <c r="D18" s="99">
        <v>37.299999999999997</v>
      </c>
      <c r="E18" s="104" t="s">
        <v>298</v>
      </c>
      <c r="F18" s="103" t="s">
        <v>763</v>
      </c>
      <c r="G18" s="98">
        <v>183.5</v>
      </c>
      <c r="H18" s="98" t="s">
        <v>751</v>
      </c>
      <c r="I18" s="99">
        <v>1</v>
      </c>
      <c r="J18" s="189">
        <f t="shared" si="4"/>
        <v>0.80666599999999999</v>
      </c>
      <c r="K18" s="100">
        <f t="shared" si="5"/>
        <v>1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/>
      <c r="D19" s="99">
        <v>37.200000000000003</v>
      </c>
      <c r="E19" s="104" t="s">
        <v>298</v>
      </c>
      <c r="F19" s="103" t="s">
        <v>763</v>
      </c>
      <c r="G19" s="98">
        <v>198</v>
      </c>
      <c r="H19" s="98" t="s">
        <v>751</v>
      </c>
      <c r="I19" s="99">
        <v>1</v>
      </c>
      <c r="J19" s="189">
        <f t="shared" si="4"/>
        <v>0.87040799999999996</v>
      </c>
      <c r="K19" s="100">
        <f t="shared" si="5"/>
        <v>1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78"/>
      <c r="D20" s="102">
        <v>37.1</v>
      </c>
      <c r="E20" s="245" t="s">
        <v>755</v>
      </c>
      <c r="F20" s="246"/>
      <c r="G20" s="101">
        <f>SP!D61</f>
        <v>1607.5</v>
      </c>
      <c r="H20" s="101">
        <f>SP!E61</f>
        <v>485</v>
      </c>
      <c r="I20" s="102">
        <v>1</v>
      </c>
      <c r="J20" s="187">
        <f>SP!H61</f>
        <v>29.3</v>
      </c>
      <c r="K20" s="188">
        <f>ROUNDUP(I20*J20,1)</f>
        <v>29.3</v>
      </c>
      <c r="L20" s="179" t="s">
        <v>754</v>
      </c>
      <c r="M20" s="123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5">
        <v>36</v>
      </c>
      <c r="D21" s="113">
        <v>36.4</v>
      </c>
      <c r="E21" s="180" t="s">
        <v>298</v>
      </c>
      <c r="F21" s="127" t="s">
        <v>763</v>
      </c>
      <c r="G21" s="114">
        <v>202</v>
      </c>
      <c r="H21" s="114" t="s">
        <v>751</v>
      </c>
      <c r="I21" s="113">
        <v>1</v>
      </c>
      <c r="J21" s="186">
        <f t="shared" ref="J21" si="6">((LEFT(F21,(FIND("x",F21,1)-1)))*(RIGHT(F21,LEN(F21)-SEARCH("x",F21))))*(G21)*7850/(1000^3)</f>
        <v>0.887992</v>
      </c>
      <c r="K21" s="115">
        <f t="shared" ref="K21" si="7">ROUNDUP(I21*J21,0)</f>
        <v>1</v>
      </c>
      <c r="L21" s="113" t="s">
        <v>754</v>
      </c>
      <c r="M21" s="181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7"/>
      <c r="D22" s="99">
        <v>36.299999999999997</v>
      </c>
      <c r="E22" s="104" t="s">
        <v>298</v>
      </c>
      <c r="F22" s="103" t="s">
        <v>763</v>
      </c>
      <c r="G22" s="98">
        <v>183.5</v>
      </c>
      <c r="H22" s="98" t="s">
        <v>751</v>
      </c>
      <c r="I22" s="99">
        <v>1</v>
      </c>
      <c r="J22" s="189">
        <f t="shared" ref="J22:J23" si="8">((LEFT(F22,(FIND("x",F22,1)-1)))*(RIGHT(F22,LEN(F22)-SEARCH("x",F22))))*(G22)*7850/(1000^3)</f>
        <v>0.80666599999999999</v>
      </c>
      <c r="K22" s="100">
        <f t="shared" ref="K22:K23" si="9">ROUNDUP(I22*J22,0)</f>
        <v>1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77"/>
      <c r="D23" s="99">
        <v>36.200000000000003</v>
      </c>
      <c r="E23" s="104" t="s">
        <v>298</v>
      </c>
      <c r="F23" s="103" t="s">
        <v>763</v>
      </c>
      <c r="G23" s="98">
        <v>627</v>
      </c>
      <c r="H23" s="98" t="s">
        <v>751</v>
      </c>
      <c r="I23" s="99">
        <v>1</v>
      </c>
      <c r="J23" s="189">
        <f t="shared" si="8"/>
        <v>2.7562920000000002</v>
      </c>
      <c r="K23" s="100">
        <f t="shared" si="9"/>
        <v>3</v>
      </c>
      <c r="L23" s="99" t="s">
        <v>754</v>
      </c>
      <c r="M23" s="105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78"/>
      <c r="D24" s="102">
        <v>36.1</v>
      </c>
      <c r="E24" s="245" t="s">
        <v>755</v>
      </c>
      <c r="F24" s="246"/>
      <c r="G24" s="101">
        <f>SP!D62</f>
        <v>1607.5</v>
      </c>
      <c r="H24" s="101">
        <f>SP!E62</f>
        <v>829</v>
      </c>
      <c r="I24" s="102">
        <v>1</v>
      </c>
      <c r="J24" s="187">
        <f>SP!H62</f>
        <v>50</v>
      </c>
      <c r="K24" s="188">
        <f>ROUNDUP(I24*J24,1)</f>
        <v>50</v>
      </c>
      <c r="L24" s="179" t="s">
        <v>754</v>
      </c>
      <c r="M24" s="123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5">
        <v>35</v>
      </c>
      <c r="D25" s="113">
        <v>35.200000000000003</v>
      </c>
      <c r="E25" s="180" t="s">
        <v>298</v>
      </c>
      <c r="F25" s="127" t="s">
        <v>763</v>
      </c>
      <c r="G25" s="114">
        <v>1000</v>
      </c>
      <c r="H25" s="114" t="s">
        <v>751</v>
      </c>
      <c r="I25" s="113">
        <v>1</v>
      </c>
      <c r="J25" s="186">
        <f t="shared" ref="J25" si="10">((LEFT(F25,(FIND("x",F25,1)-1)))*(RIGHT(F25,LEN(F25)-SEARCH("x",F25))))*(G25)*7850/(1000^3)</f>
        <v>4.3959999999999999</v>
      </c>
      <c r="K25" s="115">
        <f t="shared" ref="K25" si="11">ROUNDUP(I25*J25,0)</f>
        <v>5</v>
      </c>
      <c r="L25" s="113" t="s">
        <v>754</v>
      </c>
      <c r="M25" s="181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78"/>
      <c r="D26" s="102">
        <v>35.1</v>
      </c>
      <c r="E26" s="245" t="s">
        <v>755</v>
      </c>
      <c r="F26" s="246"/>
      <c r="G26" s="101">
        <f>SP!D63</f>
        <v>1607.5</v>
      </c>
      <c r="H26" s="101">
        <f>SP!E63</f>
        <v>1000</v>
      </c>
      <c r="I26" s="102">
        <v>1</v>
      </c>
      <c r="J26" s="187">
        <f>SP!H63</f>
        <v>60.300000000000004</v>
      </c>
      <c r="K26" s="188">
        <f>ROUNDUP(I26*J26,1)</f>
        <v>60.3</v>
      </c>
      <c r="L26" s="179" t="s">
        <v>754</v>
      </c>
      <c r="M26" s="123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5">
        <v>34</v>
      </c>
      <c r="D27" s="113">
        <v>34.200000000000003</v>
      </c>
      <c r="E27" s="180" t="s">
        <v>298</v>
      </c>
      <c r="F27" s="127" t="s">
        <v>763</v>
      </c>
      <c r="G27" s="114">
        <v>382</v>
      </c>
      <c r="H27" s="114" t="s">
        <v>751</v>
      </c>
      <c r="I27" s="113">
        <v>1</v>
      </c>
      <c r="J27" s="186">
        <f t="shared" ref="J27" si="12">((LEFT(F27,(FIND("x",F27,1)-1)))*(RIGHT(F27,LEN(F27)-SEARCH("x",F27))))*(G27)*7850/(1000^3)</f>
        <v>1.6792720000000001</v>
      </c>
      <c r="K27" s="115">
        <f t="shared" ref="K27" si="13">ROUNDUP(I27*J27,0)</f>
        <v>2</v>
      </c>
      <c r="L27" s="113" t="s">
        <v>754</v>
      </c>
      <c r="M27" s="181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78"/>
      <c r="D28" s="102">
        <v>34.1</v>
      </c>
      <c r="E28" s="245" t="s">
        <v>755</v>
      </c>
      <c r="F28" s="246"/>
      <c r="G28" s="101">
        <f>SP!D64</f>
        <v>1607.5</v>
      </c>
      <c r="H28" s="101">
        <f>SP!E64</f>
        <v>382</v>
      </c>
      <c r="I28" s="102">
        <v>1</v>
      </c>
      <c r="J28" s="187">
        <f>SP!H64</f>
        <v>23.1</v>
      </c>
      <c r="K28" s="188">
        <f>ROUNDUP(I28*J28,1)</f>
        <v>23.1</v>
      </c>
      <c r="L28" s="179" t="s">
        <v>754</v>
      </c>
      <c r="M28" s="123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5">
        <v>33</v>
      </c>
      <c r="D29" s="113">
        <v>33.4</v>
      </c>
      <c r="E29" s="180" t="s">
        <v>298</v>
      </c>
      <c r="F29" s="127" t="s">
        <v>763</v>
      </c>
      <c r="G29" s="114">
        <v>783</v>
      </c>
      <c r="H29" s="114" t="s">
        <v>751</v>
      </c>
      <c r="I29" s="113">
        <v>1</v>
      </c>
      <c r="J29" s="186">
        <f t="shared" ref="J29:J31" si="14">((LEFT(F29,(FIND("x",F29,1)-1)))*(RIGHT(F29,LEN(F29)-SEARCH("x",F29))))*(G29)*7850/(1000^3)</f>
        <v>3.4420679999999999</v>
      </c>
      <c r="K29" s="115">
        <f t="shared" ref="K29:K31" si="15">ROUNDUP(I29*J29,0)</f>
        <v>4</v>
      </c>
      <c r="L29" s="113" t="s">
        <v>754</v>
      </c>
      <c r="M29" s="181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7"/>
      <c r="D30" s="99">
        <v>33.299999999999997</v>
      </c>
      <c r="E30" s="104" t="s">
        <v>298</v>
      </c>
      <c r="F30" s="103" t="s">
        <v>763</v>
      </c>
      <c r="G30" s="98">
        <v>198</v>
      </c>
      <c r="H30" s="98" t="s">
        <v>751</v>
      </c>
      <c r="I30" s="99">
        <v>1</v>
      </c>
      <c r="J30" s="189">
        <f t="shared" si="14"/>
        <v>0.87040799999999996</v>
      </c>
      <c r="K30" s="100">
        <f t="shared" si="15"/>
        <v>1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7"/>
      <c r="D31" s="99">
        <v>33.200000000000003</v>
      </c>
      <c r="E31" s="104" t="s">
        <v>298</v>
      </c>
      <c r="F31" s="103" t="s">
        <v>763</v>
      </c>
      <c r="G31" s="98">
        <v>824.5</v>
      </c>
      <c r="H31" s="98" t="s">
        <v>751</v>
      </c>
      <c r="I31" s="99">
        <v>1</v>
      </c>
      <c r="J31" s="189">
        <f t="shared" si="14"/>
        <v>3.6245020000000001</v>
      </c>
      <c r="K31" s="100">
        <f t="shared" si="15"/>
        <v>4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78"/>
      <c r="D32" s="102">
        <v>33.1</v>
      </c>
      <c r="E32" s="245" t="s">
        <v>755</v>
      </c>
      <c r="F32" s="246"/>
      <c r="G32" s="101">
        <f>SP!D65</f>
        <v>1607.5</v>
      </c>
      <c r="H32" s="101">
        <f>SP!E65</f>
        <v>451</v>
      </c>
      <c r="I32" s="102">
        <v>1</v>
      </c>
      <c r="J32" s="187">
        <f>SP!H65</f>
        <v>27.200000000000003</v>
      </c>
      <c r="K32" s="188">
        <f>ROUNDUP(I32*J32,1)</f>
        <v>27.2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5">
        <v>32</v>
      </c>
      <c r="D33" s="113">
        <v>32.5</v>
      </c>
      <c r="E33" s="104" t="s">
        <v>298</v>
      </c>
      <c r="F33" s="103" t="s">
        <v>763</v>
      </c>
      <c r="G33" s="98">
        <v>807.5</v>
      </c>
      <c r="H33" s="98" t="s">
        <v>751</v>
      </c>
      <c r="I33" s="99">
        <v>1</v>
      </c>
      <c r="J33" s="189">
        <f t="shared" ref="J33:J36" si="16">((LEFT(F33,(FIND("x",F33,1)-1)))*(RIGHT(F33,LEN(F33)-SEARCH("x",F33))))*(G33)*7850/(1000^3)</f>
        <v>3.5497700000000001</v>
      </c>
      <c r="K33" s="100">
        <f t="shared" ref="K33:K36" si="17">ROUNDUP(I33*J33,0)</f>
        <v>4</v>
      </c>
      <c r="L33" s="99" t="s">
        <v>754</v>
      </c>
      <c r="M33" s="105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7"/>
      <c r="D34" s="99">
        <v>32.4</v>
      </c>
      <c r="E34" s="104" t="s">
        <v>298</v>
      </c>
      <c r="F34" s="103" t="s">
        <v>763</v>
      </c>
      <c r="G34" s="98">
        <v>218</v>
      </c>
      <c r="H34" s="98" t="s">
        <v>751</v>
      </c>
      <c r="I34" s="99">
        <v>1</v>
      </c>
      <c r="J34" s="189">
        <f t="shared" si="16"/>
        <v>0.95832799999999996</v>
      </c>
      <c r="K34" s="100">
        <f t="shared" si="17"/>
        <v>1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77"/>
      <c r="D35" s="99">
        <v>32.299999999999997</v>
      </c>
      <c r="E35" s="104" t="s">
        <v>298</v>
      </c>
      <c r="F35" s="103" t="s">
        <v>763</v>
      </c>
      <c r="G35" s="98">
        <v>800</v>
      </c>
      <c r="H35" s="98" t="s">
        <v>751</v>
      </c>
      <c r="I35" s="99">
        <v>1</v>
      </c>
      <c r="J35" s="189">
        <f t="shared" si="16"/>
        <v>3.5167999999999999</v>
      </c>
      <c r="K35" s="100">
        <f t="shared" si="17"/>
        <v>4</v>
      </c>
      <c r="L35" s="99" t="s">
        <v>754</v>
      </c>
      <c r="M35" s="105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77"/>
      <c r="D36" s="99">
        <v>32.200000000000003</v>
      </c>
      <c r="E36" s="104" t="s">
        <v>298</v>
      </c>
      <c r="F36" s="103" t="s">
        <v>763</v>
      </c>
      <c r="G36" s="98">
        <v>542</v>
      </c>
      <c r="H36" s="98" t="s">
        <v>751</v>
      </c>
      <c r="I36" s="99">
        <v>1</v>
      </c>
      <c r="J36" s="189">
        <f t="shared" si="16"/>
        <v>2.3826320000000001</v>
      </c>
      <c r="K36" s="100">
        <f t="shared" si="17"/>
        <v>3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78"/>
      <c r="D37" s="102">
        <v>32.1</v>
      </c>
      <c r="E37" s="245" t="s">
        <v>755</v>
      </c>
      <c r="F37" s="246"/>
      <c r="G37" s="101">
        <f>SP!D66</f>
        <v>1607.5</v>
      </c>
      <c r="H37" s="101">
        <f>SP!E66</f>
        <v>760</v>
      </c>
      <c r="I37" s="102">
        <v>1</v>
      </c>
      <c r="J37" s="187">
        <f>SP!H66</f>
        <v>45.9</v>
      </c>
      <c r="K37" s="188">
        <f>ROUNDUP(I37*J37,1)</f>
        <v>45.9</v>
      </c>
      <c r="L37" s="179" t="s">
        <v>754</v>
      </c>
      <c r="M37" s="123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75">
        <v>31</v>
      </c>
      <c r="D38" s="113">
        <v>31.6</v>
      </c>
      <c r="E38" s="104" t="s">
        <v>298</v>
      </c>
      <c r="F38" s="103" t="s">
        <v>763</v>
      </c>
      <c r="G38" s="98">
        <v>175</v>
      </c>
      <c r="H38" s="98" t="s">
        <v>751</v>
      </c>
      <c r="I38" s="99">
        <v>1</v>
      </c>
      <c r="J38" s="189">
        <f t="shared" ref="J38:J42" si="18">((LEFT(F38,(FIND("x",F38,1)-1)))*(RIGHT(F38,LEN(F38)-SEARCH("x",F38))))*(G38)*7850/(1000^3)</f>
        <v>0.76929999999999998</v>
      </c>
      <c r="K38" s="100">
        <f t="shared" ref="K38:K42" si="19">ROUNDUP(I38*J38,0)</f>
        <v>1</v>
      </c>
      <c r="L38" s="99" t="s">
        <v>754</v>
      </c>
      <c r="M38" s="105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7"/>
      <c r="D39" s="99">
        <v>31.5</v>
      </c>
      <c r="E39" s="104" t="s">
        <v>298</v>
      </c>
      <c r="F39" s="103" t="s">
        <v>763</v>
      </c>
      <c r="G39" s="98">
        <v>139</v>
      </c>
      <c r="H39" s="98" t="s">
        <v>751</v>
      </c>
      <c r="I39" s="99">
        <v>2</v>
      </c>
      <c r="J39" s="189">
        <f t="shared" si="18"/>
        <v>0.61104400000000003</v>
      </c>
      <c r="K39" s="100">
        <f t="shared" si="19"/>
        <v>2</v>
      </c>
      <c r="L39" s="99" t="s">
        <v>754</v>
      </c>
      <c r="M39" s="105" t="s">
        <v>764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77"/>
      <c r="D40" s="99">
        <v>31.4</v>
      </c>
      <c r="E40" s="104" t="s">
        <v>298</v>
      </c>
      <c r="F40" s="103" t="s">
        <v>763</v>
      </c>
      <c r="G40" s="98">
        <v>284</v>
      </c>
      <c r="H40" s="98" t="s">
        <v>751</v>
      </c>
      <c r="I40" s="99">
        <v>1</v>
      </c>
      <c r="J40" s="189">
        <f t="shared" si="18"/>
        <v>1.248464</v>
      </c>
      <c r="K40" s="100">
        <f t="shared" si="19"/>
        <v>2</v>
      </c>
      <c r="L40" s="99" t="s">
        <v>754</v>
      </c>
      <c r="M40" s="105" t="s">
        <v>764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77"/>
      <c r="D41" s="99">
        <v>31.3</v>
      </c>
      <c r="E41" s="104" t="s">
        <v>298</v>
      </c>
      <c r="F41" s="103" t="s">
        <v>763</v>
      </c>
      <c r="G41" s="98">
        <v>100</v>
      </c>
      <c r="H41" s="98" t="s">
        <v>751</v>
      </c>
      <c r="I41" s="99">
        <v>1</v>
      </c>
      <c r="J41" s="189">
        <f t="shared" si="18"/>
        <v>0.43959999999999999</v>
      </c>
      <c r="K41" s="100">
        <f t="shared" si="19"/>
        <v>1</v>
      </c>
      <c r="L41" s="99" t="s">
        <v>754</v>
      </c>
      <c r="M41" s="105" t="s">
        <v>764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77"/>
      <c r="D42" s="99">
        <v>31.2</v>
      </c>
      <c r="E42" s="104" t="s">
        <v>298</v>
      </c>
      <c r="F42" s="103" t="s">
        <v>763</v>
      </c>
      <c r="G42" s="98">
        <v>201</v>
      </c>
      <c r="H42" s="98" t="s">
        <v>751</v>
      </c>
      <c r="I42" s="99">
        <v>1</v>
      </c>
      <c r="J42" s="189">
        <f t="shared" si="18"/>
        <v>0.88359600000000005</v>
      </c>
      <c r="K42" s="100">
        <f t="shared" si="19"/>
        <v>1</v>
      </c>
      <c r="L42" s="99" t="s">
        <v>754</v>
      </c>
      <c r="M42" s="105" t="s">
        <v>764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78"/>
      <c r="D43" s="102">
        <v>31.1</v>
      </c>
      <c r="E43" s="245" t="s">
        <v>755</v>
      </c>
      <c r="F43" s="246"/>
      <c r="G43" s="101">
        <f>SP!D67</f>
        <v>1637.5</v>
      </c>
      <c r="H43" s="101">
        <f>SP!E67</f>
        <v>485</v>
      </c>
      <c r="I43" s="102">
        <v>1</v>
      </c>
      <c r="J43" s="187">
        <f>SP!H67</f>
        <v>29.8</v>
      </c>
      <c r="K43" s="188">
        <f>ROUNDUP(I43*J43,1)</f>
        <v>29.8</v>
      </c>
      <c r="L43" s="179" t="s">
        <v>754</v>
      </c>
      <c r="M43" s="123" t="s">
        <v>764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72">
        <v>30</v>
      </c>
      <c r="D44" s="99">
        <v>30.8</v>
      </c>
      <c r="E44" s="104" t="s">
        <v>298</v>
      </c>
      <c r="F44" s="103" t="s">
        <v>763</v>
      </c>
      <c r="G44" s="98">
        <v>321</v>
      </c>
      <c r="H44" s="98" t="s">
        <v>751</v>
      </c>
      <c r="I44" s="99">
        <v>1</v>
      </c>
      <c r="J44" s="189">
        <f t="shared" ref="J44:J46" si="20">((LEFT(F44,(FIND("x",F44,1)-1)))*(RIGHT(F44,LEN(F44)-SEARCH("x",F44))))*(G44)*7850/(1000^3)</f>
        <v>1.411116</v>
      </c>
      <c r="K44" s="100">
        <f t="shared" ref="K44:K46" si="21">ROUNDUP(I44*J44,0)</f>
        <v>2</v>
      </c>
      <c r="L44" s="99" t="s">
        <v>754</v>
      </c>
      <c r="M44" s="105" t="s">
        <v>764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72"/>
      <c r="D45" s="99">
        <v>30.7</v>
      </c>
      <c r="E45" s="104" t="s">
        <v>298</v>
      </c>
      <c r="F45" s="103" t="s">
        <v>763</v>
      </c>
      <c r="G45" s="98">
        <v>175</v>
      </c>
      <c r="H45" s="98" t="s">
        <v>751</v>
      </c>
      <c r="I45" s="99">
        <v>1</v>
      </c>
      <c r="J45" s="189">
        <f t="shared" ref="J45" si="22">((LEFT(F45,(FIND("x",F45,1)-1)))*(RIGHT(F45,LEN(F45)-SEARCH("x",F45))))*(G45)*7850/(1000^3)</f>
        <v>0.76929999999999998</v>
      </c>
      <c r="K45" s="100">
        <f t="shared" ref="K45" si="23">ROUNDUP(I45*J45,0)</f>
        <v>1</v>
      </c>
      <c r="L45" s="99" t="s">
        <v>754</v>
      </c>
      <c r="M45" s="105" t="s">
        <v>764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72"/>
      <c r="D46" s="201">
        <v>30.5</v>
      </c>
      <c r="E46" s="104" t="s">
        <v>298</v>
      </c>
      <c r="F46" s="103" t="s">
        <v>763</v>
      </c>
      <c r="G46" s="98">
        <v>141</v>
      </c>
      <c r="H46" s="98" t="s">
        <v>751</v>
      </c>
      <c r="I46" s="99">
        <v>2</v>
      </c>
      <c r="J46" s="189">
        <f t="shared" si="20"/>
        <v>0.61983600000000005</v>
      </c>
      <c r="K46" s="100">
        <f t="shared" si="21"/>
        <v>2</v>
      </c>
      <c r="L46" s="99" t="s">
        <v>754</v>
      </c>
      <c r="M46" s="105" t="s">
        <v>764</v>
      </c>
      <c r="N46" s="121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72"/>
      <c r="D47" s="201">
        <v>30.5</v>
      </c>
      <c r="E47" s="104" t="s">
        <v>298</v>
      </c>
      <c r="F47" s="103" t="s">
        <v>763</v>
      </c>
      <c r="G47" s="98">
        <v>38</v>
      </c>
      <c r="H47" s="98" t="s">
        <v>751</v>
      </c>
      <c r="I47" s="99">
        <v>1</v>
      </c>
      <c r="J47" s="189">
        <f t="shared" ref="J47:J50" si="24">((LEFT(F47,(FIND("x",F47,1)-1)))*(RIGHT(F47,LEN(F47)-SEARCH("x",F47))))*(G47)*7850/(1000^3)</f>
        <v>0.167048</v>
      </c>
      <c r="K47" s="100">
        <f t="shared" ref="K47:K50" si="25">ROUNDUP(I47*J47,0)</f>
        <v>1</v>
      </c>
      <c r="L47" s="99" t="s">
        <v>754</v>
      </c>
      <c r="M47" s="105" t="s">
        <v>764</v>
      </c>
      <c r="N47" s="121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72"/>
      <c r="D48" s="201">
        <v>30.4</v>
      </c>
      <c r="E48" s="104" t="s">
        <v>298</v>
      </c>
      <c r="F48" s="103" t="s">
        <v>763</v>
      </c>
      <c r="G48" s="98">
        <v>255</v>
      </c>
      <c r="H48" s="98" t="s">
        <v>751</v>
      </c>
      <c r="I48" s="99">
        <v>1</v>
      </c>
      <c r="J48" s="189">
        <f t="shared" si="24"/>
        <v>1.1209800000000001</v>
      </c>
      <c r="K48" s="100">
        <f t="shared" si="25"/>
        <v>2</v>
      </c>
      <c r="L48" s="99" t="s">
        <v>754</v>
      </c>
      <c r="M48" s="105" t="s">
        <v>764</v>
      </c>
      <c r="N48" s="121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72"/>
      <c r="D49" s="201">
        <v>30.3</v>
      </c>
      <c r="E49" s="104" t="s">
        <v>298</v>
      </c>
      <c r="F49" s="103" t="s">
        <v>763</v>
      </c>
      <c r="G49" s="98">
        <v>100</v>
      </c>
      <c r="H49" s="98" t="s">
        <v>751</v>
      </c>
      <c r="I49" s="99">
        <v>2</v>
      </c>
      <c r="J49" s="189">
        <f t="shared" si="24"/>
        <v>0.43959999999999999</v>
      </c>
      <c r="K49" s="100">
        <f t="shared" si="25"/>
        <v>1</v>
      </c>
      <c r="L49" s="99" t="s">
        <v>754</v>
      </c>
      <c r="M49" s="105" t="s">
        <v>764</v>
      </c>
      <c r="N49" s="121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72"/>
      <c r="D50" s="201">
        <v>30.2</v>
      </c>
      <c r="E50" s="104" t="s">
        <v>298</v>
      </c>
      <c r="F50" s="103" t="s">
        <v>763</v>
      </c>
      <c r="G50" s="98">
        <v>215</v>
      </c>
      <c r="H50" s="98" t="s">
        <v>751</v>
      </c>
      <c r="I50" s="99">
        <v>1</v>
      </c>
      <c r="J50" s="189">
        <f t="shared" si="24"/>
        <v>0.94513999999999998</v>
      </c>
      <c r="K50" s="100">
        <f t="shared" si="25"/>
        <v>1</v>
      </c>
      <c r="L50" s="99" t="s">
        <v>754</v>
      </c>
      <c r="M50" s="105" t="s">
        <v>764</v>
      </c>
      <c r="N50" s="121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70"/>
      <c r="D51" s="102">
        <v>30.1</v>
      </c>
      <c r="E51" s="245" t="s">
        <v>755</v>
      </c>
      <c r="F51" s="246"/>
      <c r="G51" s="101">
        <f>SP!D68</f>
        <v>1637.5</v>
      </c>
      <c r="H51" s="101">
        <f>SP!E68</f>
        <v>829</v>
      </c>
      <c r="I51" s="102">
        <v>1</v>
      </c>
      <c r="J51" s="187">
        <f>SP!H68</f>
        <v>51</v>
      </c>
      <c r="K51" s="188">
        <f>ROUNDUP(I51*J51,1)</f>
        <v>51</v>
      </c>
      <c r="L51" s="179" t="s">
        <v>754</v>
      </c>
      <c r="M51" s="123" t="s">
        <v>764</v>
      </c>
      <c r="N51" s="121"/>
      <c r="P51" s="93"/>
      <c r="Q51" s="38"/>
      <c r="R51" s="38"/>
      <c r="S51" s="38"/>
      <c r="T51" s="38"/>
      <c r="U51" s="38"/>
    </row>
    <row r="52" spans="1:21" ht="18.75" customHeight="1" x14ac:dyDescent="0.2">
      <c r="A52" s="38"/>
      <c r="B52" s="38"/>
      <c r="C52" s="275">
        <v>29</v>
      </c>
      <c r="D52" s="113">
        <v>29.4</v>
      </c>
      <c r="E52" s="180" t="s">
        <v>298</v>
      </c>
      <c r="F52" s="127" t="s">
        <v>763</v>
      </c>
      <c r="G52" s="114">
        <v>814</v>
      </c>
      <c r="H52" s="114" t="s">
        <v>751</v>
      </c>
      <c r="I52" s="113">
        <v>1</v>
      </c>
      <c r="J52" s="186">
        <f t="shared" ref="J52:J54" si="26">((LEFT(F52,(FIND("x",F52,1)-1)))*(RIGHT(F52,LEN(F52)-SEARCH("x",F52))))*(G52)*7850/(1000^3)</f>
        <v>3.578344</v>
      </c>
      <c r="K52" s="115">
        <f t="shared" ref="K52:K54" si="27">ROUNDUP(I52*J52,0)</f>
        <v>4</v>
      </c>
      <c r="L52" s="113" t="s">
        <v>754</v>
      </c>
      <c r="M52" s="181" t="s">
        <v>764</v>
      </c>
      <c r="N52" s="121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277"/>
      <c r="D53" s="99">
        <v>29.3</v>
      </c>
      <c r="E53" s="104" t="s">
        <v>298</v>
      </c>
      <c r="F53" s="103" t="s">
        <v>763</v>
      </c>
      <c r="G53" s="98">
        <v>100</v>
      </c>
      <c r="H53" s="98" t="s">
        <v>751</v>
      </c>
      <c r="I53" s="99">
        <v>1</v>
      </c>
      <c r="J53" s="189">
        <f t="shared" si="26"/>
        <v>0.43959999999999999</v>
      </c>
      <c r="K53" s="100">
        <f t="shared" si="27"/>
        <v>1</v>
      </c>
      <c r="L53" s="99" t="s">
        <v>754</v>
      </c>
      <c r="M53" s="105" t="s">
        <v>764</v>
      </c>
      <c r="N53" s="121"/>
      <c r="P53" s="93"/>
      <c r="Q53" s="38"/>
      <c r="R53" s="38"/>
      <c r="S53" s="38"/>
      <c r="T53" s="38"/>
      <c r="U53" s="38"/>
    </row>
    <row r="54" spans="1:21" ht="18.75" customHeight="1" x14ac:dyDescent="0.2">
      <c r="A54" s="38"/>
      <c r="B54" s="38"/>
      <c r="C54" s="277"/>
      <c r="D54" s="99">
        <v>29.2</v>
      </c>
      <c r="E54" s="104" t="s">
        <v>298</v>
      </c>
      <c r="F54" s="103" t="s">
        <v>763</v>
      </c>
      <c r="G54" s="98">
        <v>186</v>
      </c>
      <c r="H54" s="98" t="s">
        <v>751</v>
      </c>
      <c r="I54" s="99">
        <v>1</v>
      </c>
      <c r="J54" s="189">
        <f t="shared" si="26"/>
        <v>0.81765600000000005</v>
      </c>
      <c r="K54" s="100">
        <f t="shared" si="27"/>
        <v>1</v>
      </c>
      <c r="L54" s="99" t="s">
        <v>754</v>
      </c>
      <c r="M54" s="105" t="s">
        <v>764</v>
      </c>
      <c r="N54" s="121"/>
      <c r="P54" s="93"/>
      <c r="Q54" s="38"/>
      <c r="R54" s="38"/>
      <c r="S54" s="38"/>
      <c r="T54" s="38"/>
      <c r="U54" s="38"/>
    </row>
    <row r="55" spans="1:21" ht="18.75" customHeight="1" thickBot="1" x14ac:dyDescent="0.35">
      <c r="A55" s="38"/>
      <c r="B55" s="38"/>
      <c r="C55" s="278"/>
      <c r="D55" s="191">
        <v>29.1</v>
      </c>
      <c r="E55" s="245" t="s">
        <v>755</v>
      </c>
      <c r="F55" s="246"/>
      <c r="G55" s="101">
        <f>SP!D69</f>
        <v>1637.5</v>
      </c>
      <c r="H55" s="101">
        <f>SP!E69</f>
        <v>1000</v>
      </c>
      <c r="I55" s="102">
        <v>1</v>
      </c>
      <c r="J55" s="187">
        <f>SP!H69</f>
        <v>61.5</v>
      </c>
      <c r="K55" s="188">
        <f>ROUNDUP(I55*J55,1)</f>
        <v>61.5</v>
      </c>
      <c r="L55" s="179" t="s">
        <v>754</v>
      </c>
      <c r="M55" s="123" t="s">
        <v>764</v>
      </c>
      <c r="N55" s="121"/>
      <c r="P55" s="93"/>
      <c r="Q55" s="38"/>
      <c r="R55" s="38"/>
      <c r="S55" s="38"/>
      <c r="T55" s="38"/>
      <c r="U55" s="38"/>
    </row>
    <row r="56" spans="1:21" ht="30" customHeight="1" x14ac:dyDescent="0.2">
      <c r="A56" s="34" t="s">
        <v>3</v>
      </c>
      <c r="B56" s="38"/>
      <c r="C56" s="255" t="s">
        <v>5</v>
      </c>
      <c r="D56" s="255" t="s">
        <v>6</v>
      </c>
      <c r="E56" s="249" t="s">
        <v>7</v>
      </c>
      <c r="F56" s="250"/>
      <c r="G56" s="247" t="s">
        <v>8</v>
      </c>
      <c r="H56" s="247" t="s">
        <v>759</v>
      </c>
      <c r="I56" s="252" t="s">
        <v>9</v>
      </c>
      <c r="J56" s="182" t="s">
        <v>10</v>
      </c>
      <c r="K56" s="183" t="s">
        <v>11</v>
      </c>
      <c r="L56" s="252" t="s">
        <v>13</v>
      </c>
      <c r="M56" s="253" t="s">
        <v>14</v>
      </c>
      <c r="N56" s="121"/>
      <c r="P56" s="93"/>
      <c r="Q56" s="93"/>
      <c r="R56" s="93"/>
      <c r="S56" s="93"/>
      <c r="T56" s="93"/>
      <c r="U56" s="93"/>
    </row>
    <row r="57" spans="1:21" ht="30" customHeight="1" thickBot="1" x14ac:dyDescent="0.25">
      <c r="A57" s="34" t="s">
        <v>3</v>
      </c>
      <c r="B57" s="38"/>
      <c r="C57" s="256"/>
      <c r="D57" s="256"/>
      <c r="E57" s="251"/>
      <c r="F57" s="238"/>
      <c r="G57" s="248"/>
      <c r="H57" s="248"/>
      <c r="I57" s="240"/>
      <c r="J57" s="243" t="s">
        <v>12</v>
      </c>
      <c r="K57" s="244"/>
      <c r="L57" s="240"/>
      <c r="M57" s="242"/>
      <c r="N57" s="121"/>
      <c r="P57" s="93"/>
      <c r="Q57" s="93"/>
      <c r="R57" s="93"/>
      <c r="S57" s="93"/>
      <c r="T57" s="93"/>
      <c r="U57" s="93"/>
    </row>
    <row r="58" spans="1:21" ht="7.5" customHeight="1" x14ac:dyDescent="0.2">
      <c r="A58" s="38"/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38"/>
      <c r="P58" s="93"/>
      <c r="Q58" s="93"/>
      <c r="R58" s="93"/>
      <c r="S58" s="93"/>
      <c r="T58" s="93"/>
      <c r="U58" s="93"/>
    </row>
    <row r="59" spans="1:21" s="93" customFormat="1" ht="21.95" customHeight="1" x14ac:dyDescent="0.2">
      <c r="E59" s="94"/>
    </row>
    <row r="60" spans="1:21" ht="21.95" customHeight="1" x14ac:dyDescent="0.2"/>
    <row r="61" spans="1:21" ht="21.95" customHeight="1" x14ac:dyDescent="0.2"/>
    <row r="62" spans="1:21" ht="21.95" customHeight="1" x14ac:dyDescent="0.2"/>
    <row r="63" spans="1:21" ht="21.95" customHeight="1" x14ac:dyDescent="0.2"/>
    <row r="64" spans="1:21" ht="21.95" customHeight="1" x14ac:dyDescent="0.2"/>
  </sheetData>
  <dataConsolidate/>
  <mergeCells count="41">
    <mergeCell ref="I10:J10"/>
    <mergeCell ref="I11:J11"/>
    <mergeCell ref="C27:C28"/>
    <mergeCell ref="E28:F28"/>
    <mergeCell ref="I9:J9"/>
    <mergeCell ref="M56:M57"/>
    <mergeCell ref="J57:K57"/>
    <mergeCell ref="B58:M58"/>
    <mergeCell ref="H56:H57"/>
    <mergeCell ref="I56:I57"/>
    <mergeCell ref="C56:C57"/>
    <mergeCell ref="D56:D57"/>
    <mergeCell ref="E56:F57"/>
    <mergeCell ref="G56:G57"/>
    <mergeCell ref="L56:L57"/>
    <mergeCell ref="C44:C51"/>
    <mergeCell ref="E51:F51"/>
    <mergeCell ref="E55:F55"/>
    <mergeCell ref="E37:F37"/>
    <mergeCell ref="C52:C55"/>
    <mergeCell ref="K15:L15"/>
    <mergeCell ref="I12:J12"/>
    <mergeCell ref="I13:J13"/>
    <mergeCell ref="I14:J14"/>
    <mergeCell ref="E43:F43"/>
    <mergeCell ref="I4:J5"/>
    <mergeCell ref="K4:K5"/>
    <mergeCell ref="L4:M4"/>
    <mergeCell ref="C38:C43"/>
    <mergeCell ref="C33:C37"/>
    <mergeCell ref="C25:C26"/>
    <mergeCell ref="E26:F26"/>
    <mergeCell ref="C21:C24"/>
    <mergeCell ref="E24:F24"/>
    <mergeCell ref="I7:J7"/>
    <mergeCell ref="I8:J8"/>
    <mergeCell ref="C17:C20"/>
    <mergeCell ref="E20:F20"/>
    <mergeCell ref="I6:J6"/>
    <mergeCell ref="E32:F32"/>
    <mergeCell ref="C29:C3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10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425781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C15</f>
        <v>44</v>
      </c>
      <c r="J6" s="268"/>
      <c r="K6" s="116">
        <f>SP!G54</f>
        <v>1</v>
      </c>
      <c r="L6" s="117">
        <f>ROUNDUP(SUM(K15:K21),0)</f>
        <v>81</v>
      </c>
      <c r="M6" s="118">
        <f t="shared" ref="M6" si="0">ROUNDUP(K6*L6,0)</f>
        <v>81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C22</f>
        <v>43</v>
      </c>
      <c r="J7" s="268"/>
      <c r="K7" s="116">
        <f>SP!G55</f>
        <v>1</v>
      </c>
      <c r="L7" s="117">
        <f>ROUNDUP(SUM(K22:K27),0)</f>
        <v>72</v>
      </c>
      <c r="M7" s="118">
        <f t="shared" ref="M7" si="1">ROUNDUP(K7*L7,0)</f>
        <v>72</v>
      </c>
      <c r="N7" s="121"/>
      <c r="P7" s="93"/>
      <c r="Q7" s="38"/>
      <c r="R7" s="38"/>
      <c r="S7" s="38"/>
      <c r="T7" s="38"/>
      <c r="U7" s="38"/>
    </row>
    <row r="8" spans="1:21" ht="18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C28</f>
        <v>42</v>
      </c>
      <c r="J8" s="268"/>
      <c r="K8" s="116">
        <f>SP!G56</f>
        <v>1</v>
      </c>
      <c r="L8" s="117">
        <f>ROUNDUP(SUM(K28:K32),0)</f>
        <v>118</v>
      </c>
      <c r="M8" s="118">
        <f t="shared" ref="M8:M9" si="2">ROUNDUP(K8*L8,0)</f>
        <v>118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C33</f>
        <v>41</v>
      </c>
      <c r="J9" s="268"/>
      <c r="K9" s="116">
        <f>SP!G57</f>
        <v>1</v>
      </c>
      <c r="L9" s="117">
        <f>ROUNDUP(SUM(K33:K37),0)</f>
        <v>117</v>
      </c>
      <c r="M9" s="118">
        <f t="shared" si="2"/>
        <v>117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C38</f>
        <v>40</v>
      </c>
      <c r="J10" s="268"/>
      <c r="K10" s="116">
        <f>SP!G58</f>
        <v>2</v>
      </c>
      <c r="L10" s="117">
        <f>ROUNDUP(SUM(K38:K38),0)</f>
        <v>67</v>
      </c>
      <c r="M10" s="118">
        <f>ROUNDUP(K10*L10,0)</f>
        <v>134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C39</f>
        <v>39</v>
      </c>
      <c r="J11" s="268"/>
      <c r="K11" s="116">
        <f>SP!G59</f>
        <v>1</v>
      </c>
      <c r="L11" s="117">
        <f>ROUNDUP(SUM(K39:K42),0)</f>
        <v>73</v>
      </c>
      <c r="M11" s="118">
        <f>ROUNDUP(K11*L11,0)</f>
        <v>73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C43</f>
        <v>38</v>
      </c>
      <c r="J12" s="268"/>
      <c r="K12" s="116">
        <f>SP!G60</f>
        <v>1</v>
      </c>
      <c r="L12" s="117">
        <f>ROUNDUP(SUM(K43:K47),0)</f>
        <v>80</v>
      </c>
      <c r="M12" s="118">
        <f t="shared" ref="M12" si="3">ROUNDUP(K12*L12,0)</f>
        <v>80</v>
      </c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71" t="s">
        <v>385</v>
      </c>
      <c r="L13" s="271"/>
      <c r="M13" s="185">
        <f>ROUNDUP(SUM(M6:M12),0)</f>
        <v>675</v>
      </c>
      <c r="N13" s="121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97"/>
      <c r="L14" s="97"/>
      <c r="M14" s="37"/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75">
        <v>44</v>
      </c>
      <c r="D15" s="190">
        <v>44.7</v>
      </c>
      <c r="E15" s="180" t="s">
        <v>298</v>
      </c>
      <c r="F15" s="127" t="s">
        <v>763</v>
      </c>
      <c r="G15" s="114">
        <v>82</v>
      </c>
      <c r="H15" s="114" t="s">
        <v>751</v>
      </c>
      <c r="I15" s="113">
        <v>2</v>
      </c>
      <c r="J15" s="186">
        <f t="shared" ref="J15:J20" si="4">((LEFT(F15,(FIND("x",F15,1)-1)))*(RIGHT(F15,LEN(F15)-SEARCH("x",F15))))*(G15)*7850/(1000^3)</f>
        <v>0.36047200000000001</v>
      </c>
      <c r="K15" s="115">
        <f t="shared" ref="K15:K20" si="5">ROUNDUP(I15*J15,0)</f>
        <v>1</v>
      </c>
      <c r="L15" s="113" t="s">
        <v>754</v>
      </c>
      <c r="M15" s="181" t="s">
        <v>764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76"/>
      <c r="D16" s="207">
        <v>44.6</v>
      </c>
      <c r="E16" s="104" t="s">
        <v>298</v>
      </c>
      <c r="F16" s="103" t="s">
        <v>763</v>
      </c>
      <c r="G16" s="98">
        <v>150</v>
      </c>
      <c r="H16" s="98" t="s">
        <v>751</v>
      </c>
      <c r="I16" s="99">
        <v>2</v>
      </c>
      <c r="J16" s="189">
        <f t="shared" ref="J16" si="6">((LEFT(F16,(FIND("x",F16,1)-1)))*(RIGHT(F16,LEN(F16)-SEARCH("x",F16))))*(G16)*7850/(1000^3)</f>
        <v>0.65939999999999999</v>
      </c>
      <c r="K16" s="100">
        <f t="shared" ref="K16" si="7">ROUNDUP(I16*J16,0)</f>
        <v>2</v>
      </c>
      <c r="L16" s="99" t="s">
        <v>754</v>
      </c>
      <c r="M16" s="105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76"/>
      <c r="D17" s="207">
        <v>44.5</v>
      </c>
      <c r="E17" s="104" t="s">
        <v>298</v>
      </c>
      <c r="F17" s="103" t="s">
        <v>763</v>
      </c>
      <c r="G17" s="98">
        <v>450</v>
      </c>
      <c r="H17" s="98" t="s">
        <v>751</v>
      </c>
      <c r="I17" s="99">
        <v>2</v>
      </c>
      <c r="J17" s="189">
        <f t="shared" si="4"/>
        <v>1.9782</v>
      </c>
      <c r="K17" s="100">
        <f t="shared" si="5"/>
        <v>4</v>
      </c>
      <c r="L17" s="99" t="s">
        <v>754</v>
      </c>
      <c r="M17" s="105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6"/>
      <c r="D18" s="207">
        <v>44.4</v>
      </c>
      <c r="E18" s="104" t="s">
        <v>298</v>
      </c>
      <c r="F18" s="103" t="s">
        <v>763</v>
      </c>
      <c r="G18" s="98">
        <v>300</v>
      </c>
      <c r="H18" s="98" t="s">
        <v>751</v>
      </c>
      <c r="I18" s="99">
        <v>2</v>
      </c>
      <c r="J18" s="189">
        <f t="shared" si="4"/>
        <v>1.3188</v>
      </c>
      <c r="K18" s="100">
        <f t="shared" si="5"/>
        <v>3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/>
      <c r="D19" s="192">
        <v>44.3</v>
      </c>
      <c r="E19" s="104" t="s">
        <v>298</v>
      </c>
      <c r="F19" s="103" t="s">
        <v>763</v>
      </c>
      <c r="G19" s="98">
        <v>150</v>
      </c>
      <c r="H19" s="98" t="s">
        <v>751</v>
      </c>
      <c r="I19" s="99">
        <v>4</v>
      </c>
      <c r="J19" s="189">
        <f t="shared" si="4"/>
        <v>0.65939999999999999</v>
      </c>
      <c r="K19" s="100">
        <f t="shared" si="5"/>
        <v>3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77"/>
      <c r="D20" s="192">
        <v>44.2</v>
      </c>
      <c r="E20" s="104" t="s">
        <v>298</v>
      </c>
      <c r="F20" s="103" t="s">
        <v>763</v>
      </c>
      <c r="G20" s="98">
        <v>168</v>
      </c>
      <c r="H20" s="98" t="s">
        <v>751</v>
      </c>
      <c r="I20" s="99">
        <v>2</v>
      </c>
      <c r="J20" s="189">
        <f t="shared" si="4"/>
        <v>0.73852799999999996</v>
      </c>
      <c r="K20" s="100">
        <f t="shared" si="5"/>
        <v>2</v>
      </c>
      <c r="L20" s="99" t="s">
        <v>754</v>
      </c>
      <c r="M20" s="105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78"/>
      <c r="D21" s="102">
        <v>44.1</v>
      </c>
      <c r="E21" s="245" t="s">
        <v>755</v>
      </c>
      <c r="F21" s="246"/>
      <c r="G21" s="101">
        <f>SP!D54</f>
        <v>1750</v>
      </c>
      <c r="H21" s="101">
        <f>SP!E54</f>
        <v>1000</v>
      </c>
      <c r="I21" s="102">
        <v>1</v>
      </c>
      <c r="J21" s="187">
        <f>SP!H54</f>
        <v>65.699999999999989</v>
      </c>
      <c r="K21" s="188">
        <f>ROUNDUP(I21*J21,1)</f>
        <v>65.7</v>
      </c>
      <c r="L21" s="179" t="s">
        <v>754</v>
      </c>
      <c r="M21" s="123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5">
        <v>43</v>
      </c>
      <c r="D22" s="190">
        <v>43.6</v>
      </c>
      <c r="E22" s="180" t="s">
        <v>298</v>
      </c>
      <c r="F22" s="127" t="s">
        <v>763</v>
      </c>
      <c r="G22" s="114">
        <v>193</v>
      </c>
      <c r="H22" s="114" t="s">
        <v>751</v>
      </c>
      <c r="I22" s="113">
        <v>2</v>
      </c>
      <c r="J22" s="186">
        <f t="shared" ref="J22:J26" si="8">((LEFT(F22,(FIND("x",F22,1)-1)))*(RIGHT(F22,LEN(F22)-SEARCH("x",F22))))*(G22)*7850/(1000^3)</f>
        <v>0.84842799999999996</v>
      </c>
      <c r="K22" s="115">
        <f t="shared" ref="K22:K26" si="9">ROUNDUP(I22*J22,0)</f>
        <v>2</v>
      </c>
      <c r="L22" s="113" t="s">
        <v>754</v>
      </c>
      <c r="M22" s="181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76"/>
      <c r="D23" s="207">
        <v>43.5</v>
      </c>
      <c r="E23" s="104" t="s">
        <v>298</v>
      </c>
      <c r="F23" s="103" t="s">
        <v>763</v>
      </c>
      <c r="G23" s="98">
        <v>180</v>
      </c>
      <c r="H23" s="98" t="s">
        <v>751</v>
      </c>
      <c r="I23" s="99">
        <v>2</v>
      </c>
      <c r="J23" s="189">
        <f t="shared" si="8"/>
        <v>0.79127999999999998</v>
      </c>
      <c r="K23" s="100">
        <f t="shared" si="9"/>
        <v>2</v>
      </c>
      <c r="L23" s="99" t="s">
        <v>754</v>
      </c>
      <c r="M23" s="105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6"/>
      <c r="D24" s="207">
        <v>43.4</v>
      </c>
      <c r="E24" s="104" t="s">
        <v>298</v>
      </c>
      <c r="F24" s="103" t="s">
        <v>763</v>
      </c>
      <c r="G24" s="98">
        <v>486</v>
      </c>
      <c r="H24" s="98" t="s">
        <v>751</v>
      </c>
      <c r="I24" s="99">
        <v>2</v>
      </c>
      <c r="J24" s="189">
        <f t="shared" ref="J24" si="10">((LEFT(F24,(FIND("x",F24,1)-1)))*(RIGHT(F24,LEN(F24)-SEARCH("x",F24))))*(G24)*7850/(1000^3)</f>
        <v>2.1364559999999999</v>
      </c>
      <c r="K24" s="100">
        <f t="shared" ref="K24" si="11">ROUNDUP(I24*J24,0)</f>
        <v>5</v>
      </c>
      <c r="L24" s="99" t="s">
        <v>754</v>
      </c>
      <c r="M24" s="105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/>
      <c r="D25" s="192">
        <v>43.3</v>
      </c>
      <c r="E25" s="104" t="s">
        <v>298</v>
      </c>
      <c r="F25" s="103" t="s">
        <v>763</v>
      </c>
      <c r="G25" s="98">
        <v>150</v>
      </c>
      <c r="H25" s="98" t="s">
        <v>751</v>
      </c>
      <c r="I25" s="99">
        <v>2</v>
      </c>
      <c r="J25" s="189">
        <f t="shared" si="8"/>
        <v>0.65939999999999999</v>
      </c>
      <c r="K25" s="100">
        <f t="shared" si="9"/>
        <v>2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/>
      <c r="D26" s="192">
        <v>43.2</v>
      </c>
      <c r="E26" s="104" t="s">
        <v>298</v>
      </c>
      <c r="F26" s="103" t="s">
        <v>763</v>
      </c>
      <c r="G26" s="98">
        <v>218</v>
      </c>
      <c r="H26" s="98" t="s">
        <v>751</v>
      </c>
      <c r="I26" s="99">
        <v>2</v>
      </c>
      <c r="J26" s="189">
        <f t="shared" si="8"/>
        <v>0.95832799999999996</v>
      </c>
      <c r="K26" s="100">
        <f t="shared" si="9"/>
        <v>2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78"/>
      <c r="D27" s="102">
        <v>43.1</v>
      </c>
      <c r="E27" s="245" t="s">
        <v>755</v>
      </c>
      <c r="F27" s="246"/>
      <c r="G27" s="101">
        <f>SP!D55</f>
        <v>1750</v>
      </c>
      <c r="H27" s="101">
        <f>SP!E55</f>
        <v>897</v>
      </c>
      <c r="I27" s="102">
        <v>1</v>
      </c>
      <c r="J27" s="187">
        <f>SP!H55</f>
        <v>58.9</v>
      </c>
      <c r="K27" s="188">
        <f>ROUNDUP(I27*J27,1)</f>
        <v>58.9</v>
      </c>
      <c r="L27" s="179" t="s">
        <v>754</v>
      </c>
      <c r="M27" s="123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5">
        <v>42</v>
      </c>
      <c r="D28" s="190">
        <v>42.5</v>
      </c>
      <c r="E28" s="180" t="s">
        <v>298</v>
      </c>
      <c r="F28" s="127" t="s">
        <v>763</v>
      </c>
      <c r="G28" s="114">
        <v>216</v>
      </c>
      <c r="H28" s="114" t="s">
        <v>751</v>
      </c>
      <c r="I28" s="113">
        <v>2</v>
      </c>
      <c r="J28" s="186">
        <f t="shared" ref="J28:J31" si="12">((LEFT(F28,(FIND("x",F28,1)-1)))*(RIGHT(F28,LEN(F28)-SEARCH("x",F28))))*(G28)*7850/(1000^3)</f>
        <v>0.94953600000000005</v>
      </c>
      <c r="K28" s="115">
        <f t="shared" ref="K28:K31" si="13">ROUNDUP(I28*J28,0)</f>
        <v>2</v>
      </c>
      <c r="L28" s="113" t="s">
        <v>754</v>
      </c>
      <c r="M28" s="181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6"/>
      <c r="D29" s="207">
        <v>42.4</v>
      </c>
      <c r="E29" s="104" t="s">
        <v>298</v>
      </c>
      <c r="F29" s="103" t="s">
        <v>763</v>
      </c>
      <c r="G29" s="98">
        <v>360</v>
      </c>
      <c r="H29" s="98" t="s">
        <v>751</v>
      </c>
      <c r="I29" s="99">
        <v>2</v>
      </c>
      <c r="J29" s="189">
        <f t="shared" ref="J29" si="14">((LEFT(F29,(FIND("x",F29,1)-1)))*(RIGHT(F29,LEN(F29)-SEARCH("x",F29))))*(G29)*7850/(1000^3)</f>
        <v>1.58256</v>
      </c>
      <c r="K29" s="100">
        <f t="shared" ref="K29" si="15">ROUNDUP(I29*J29,0)</f>
        <v>4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7"/>
      <c r="D30" s="192">
        <v>42.3</v>
      </c>
      <c r="E30" s="104" t="s">
        <v>298</v>
      </c>
      <c r="F30" s="103" t="s">
        <v>763</v>
      </c>
      <c r="G30" s="98">
        <v>56</v>
      </c>
      <c r="H30" s="98" t="s">
        <v>751</v>
      </c>
      <c r="I30" s="99">
        <v>2</v>
      </c>
      <c r="J30" s="189">
        <f t="shared" si="12"/>
        <v>0.24617600000000001</v>
      </c>
      <c r="K30" s="100">
        <f t="shared" si="13"/>
        <v>1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7"/>
      <c r="D31" s="192">
        <v>42.2</v>
      </c>
      <c r="E31" s="104" t="s">
        <v>298</v>
      </c>
      <c r="F31" s="103" t="s">
        <v>763</v>
      </c>
      <c r="G31" s="98">
        <v>415</v>
      </c>
      <c r="H31" s="98" t="s">
        <v>751</v>
      </c>
      <c r="I31" s="99">
        <v>2</v>
      </c>
      <c r="J31" s="189">
        <f t="shared" si="12"/>
        <v>1.8243400000000001</v>
      </c>
      <c r="K31" s="100">
        <f t="shared" si="13"/>
        <v>4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78"/>
      <c r="D32" s="102">
        <v>42.1</v>
      </c>
      <c r="E32" s="245" t="s">
        <v>755</v>
      </c>
      <c r="F32" s="246"/>
      <c r="G32" s="101">
        <f>SP!D56</f>
        <v>2940</v>
      </c>
      <c r="H32" s="101">
        <f>SP!E56</f>
        <v>966</v>
      </c>
      <c r="I32" s="102">
        <v>1</v>
      </c>
      <c r="J32" s="187">
        <f>SP!H56</f>
        <v>106.6</v>
      </c>
      <c r="K32" s="188">
        <f>ROUNDUP(I32*J32,1)</f>
        <v>106.6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39">
        <v>41</v>
      </c>
      <c r="D33" s="113">
        <v>41.5</v>
      </c>
      <c r="E33" s="180" t="s">
        <v>298</v>
      </c>
      <c r="F33" s="127" t="s">
        <v>763</v>
      </c>
      <c r="G33" s="114">
        <v>175</v>
      </c>
      <c r="H33" s="114" t="s">
        <v>751</v>
      </c>
      <c r="I33" s="113">
        <v>1</v>
      </c>
      <c r="J33" s="186">
        <f t="shared" ref="J33:J36" si="16">((LEFT(F33,(FIND("x",F33,1)-1)))*(RIGHT(F33,LEN(F33)-SEARCH("x",F33))))*(G33)*7850/(1000^3)</f>
        <v>0.76929999999999998</v>
      </c>
      <c r="K33" s="115">
        <f t="shared" ref="K33:K36" si="17">ROUNDUP(I33*J33,0)</f>
        <v>1</v>
      </c>
      <c r="L33" s="113" t="s">
        <v>754</v>
      </c>
      <c r="M33" s="181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5"/>
      <c r="D34" s="99">
        <v>41.4</v>
      </c>
      <c r="E34" s="104" t="s">
        <v>298</v>
      </c>
      <c r="F34" s="103" t="s">
        <v>763</v>
      </c>
      <c r="G34" s="98">
        <v>140</v>
      </c>
      <c r="H34" s="98" t="s">
        <v>751</v>
      </c>
      <c r="I34" s="99">
        <v>2</v>
      </c>
      <c r="J34" s="189">
        <f t="shared" si="16"/>
        <v>0.61543999999999999</v>
      </c>
      <c r="K34" s="100">
        <f t="shared" si="17"/>
        <v>2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5"/>
      <c r="D35" s="99">
        <v>41.3</v>
      </c>
      <c r="E35" s="104" t="s">
        <v>298</v>
      </c>
      <c r="F35" s="103" t="s">
        <v>763</v>
      </c>
      <c r="G35" s="98">
        <v>175</v>
      </c>
      <c r="H35" s="98" t="s">
        <v>751</v>
      </c>
      <c r="I35" s="99">
        <v>1</v>
      </c>
      <c r="J35" s="189">
        <f t="shared" si="16"/>
        <v>0.76929999999999998</v>
      </c>
      <c r="K35" s="100">
        <f t="shared" si="17"/>
        <v>1</v>
      </c>
      <c r="L35" s="99" t="s">
        <v>754</v>
      </c>
      <c r="M35" s="105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5"/>
      <c r="D36" s="99">
        <v>41.2</v>
      </c>
      <c r="E36" s="104" t="s">
        <v>298</v>
      </c>
      <c r="F36" s="103" t="s">
        <v>763</v>
      </c>
      <c r="G36" s="98">
        <v>172</v>
      </c>
      <c r="H36" s="98" t="s">
        <v>751</v>
      </c>
      <c r="I36" s="99">
        <v>2</v>
      </c>
      <c r="J36" s="189">
        <f t="shared" si="16"/>
        <v>0.75611200000000001</v>
      </c>
      <c r="K36" s="100">
        <f t="shared" si="17"/>
        <v>2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40"/>
      <c r="D37" s="102">
        <v>41.1</v>
      </c>
      <c r="E37" s="245" t="s">
        <v>755</v>
      </c>
      <c r="F37" s="246"/>
      <c r="G37" s="101">
        <f>SP!D57</f>
        <v>2940</v>
      </c>
      <c r="H37" s="101">
        <f>SP!E57</f>
        <v>1000</v>
      </c>
      <c r="I37" s="102">
        <v>1</v>
      </c>
      <c r="J37" s="187">
        <f>SP!H57</f>
        <v>110.3</v>
      </c>
      <c r="K37" s="188">
        <f>ROUNDUP(I37*J37,1)</f>
        <v>110.3</v>
      </c>
      <c r="L37" s="179" t="s">
        <v>754</v>
      </c>
      <c r="M37" s="123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06">
        <v>40</v>
      </c>
      <c r="D38" s="102"/>
      <c r="E38" s="245" t="s">
        <v>755</v>
      </c>
      <c r="F38" s="246"/>
      <c r="G38" s="101">
        <f>SP!D58</f>
        <v>1782</v>
      </c>
      <c r="H38" s="101">
        <f>SP!E58</f>
        <v>1000</v>
      </c>
      <c r="I38" s="102">
        <v>1</v>
      </c>
      <c r="J38" s="187">
        <f>SP!H58</f>
        <v>66.899999999999991</v>
      </c>
      <c r="K38" s="188">
        <f>ROUNDUP(I38*J38,1)</f>
        <v>66.900000000000006</v>
      </c>
      <c r="L38" s="179" t="s">
        <v>754</v>
      </c>
      <c r="M38" s="123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5">
        <v>39</v>
      </c>
      <c r="D39" s="113">
        <v>39.4</v>
      </c>
      <c r="E39" s="180" t="s">
        <v>298</v>
      </c>
      <c r="F39" s="127" t="s">
        <v>763</v>
      </c>
      <c r="G39" s="114">
        <v>175</v>
      </c>
      <c r="H39" s="114" t="s">
        <v>751</v>
      </c>
      <c r="I39" s="113">
        <v>1</v>
      </c>
      <c r="J39" s="186">
        <f t="shared" ref="J39:J41" si="18">((LEFT(F39,(FIND("x",F39,1)-1)))*(RIGHT(F39,LEN(F39)-SEARCH("x",F39))))*(G39)*7850/(1000^3)</f>
        <v>0.76929999999999998</v>
      </c>
      <c r="K39" s="115">
        <f t="shared" ref="K39:K41" si="19">ROUNDUP(I39*J39,0)</f>
        <v>1</v>
      </c>
      <c r="L39" s="113" t="s">
        <v>754</v>
      </c>
      <c r="M39" s="181" t="s">
        <v>764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77"/>
      <c r="D40" s="99">
        <v>39.299999999999997</v>
      </c>
      <c r="E40" s="104" t="s">
        <v>298</v>
      </c>
      <c r="F40" s="103" t="s">
        <v>763</v>
      </c>
      <c r="G40" s="98">
        <v>108</v>
      </c>
      <c r="H40" s="98" t="s">
        <v>751</v>
      </c>
      <c r="I40" s="99">
        <v>2</v>
      </c>
      <c r="J40" s="189">
        <f t="shared" si="18"/>
        <v>0.47476800000000002</v>
      </c>
      <c r="K40" s="100">
        <f t="shared" si="19"/>
        <v>1</v>
      </c>
      <c r="L40" s="99" t="s">
        <v>754</v>
      </c>
      <c r="M40" s="105" t="s">
        <v>764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77"/>
      <c r="D41" s="99">
        <v>39.200000000000003</v>
      </c>
      <c r="E41" s="104" t="s">
        <v>298</v>
      </c>
      <c r="F41" s="103" t="s">
        <v>763</v>
      </c>
      <c r="G41" s="98">
        <v>300</v>
      </c>
      <c r="H41" s="98" t="s">
        <v>751</v>
      </c>
      <c r="I41" s="99">
        <v>1</v>
      </c>
      <c r="J41" s="189">
        <f t="shared" si="18"/>
        <v>1.3188</v>
      </c>
      <c r="K41" s="100">
        <f t="shared" si="19"/>
        <v>2</v>
      </c>
      <c r="L41" s="99" t="s">
        <v>754</v>
      </c>
      <c r="M41" s="105" t="s">
        <v>764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78"/>
      <c r="D42" s="191">
        <v>39.1</v>
      </c>
      <c r="E42" s="245" t="s">
        <v>755</v>
      </c>
      <c r="F42" s="246"/>
      <c r="G42" s="101">
        <f>SP!D59</f>
        <v>2120</v>
      </c>
      <c r="H42" s="101">
        <f>SP!E59</f>
        <v>863</v>
      </c>
      <c r="I42" s="102">
        <v>1</v>
      </c>
      <c r="J42" s="187">
        <f>SP!H59</f>
        <v>68.699999999999989</v>
      </c>
      <c r="K42" s="188">
        <f>ROUNDUP(I42*J42,1)</f>
        <v>68.7</v>
      </c>
      <c r="L42" s="179" t="s">
        <v>754</v>
      </c>
      <c r="M42" s="123" t="s">
        <v>764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75">
        <v>38</v>
      </c>
      <c r="D43" s="190">
        <v>38.5</v>
      </c>
      <c r="E43" s="180" t="s">
        <v>298</v>
      </c>
      <c r="F43" s="127" t="s">
        <v>763</v>
      </c>
      <c r="G43" s="114">
        <v>325</v>
      </c>
      <c r="H43" s="114" t="s">
        <v>751</v>
      </c>
      <c r="I43" s="113">
        <v>1</v>
      </c>
      <c r="J43" s="186">
        <f t="shared" ref="J43" si="20">((LEFT(F43,(FIND("x",F43,1)-1)))*(RIGHT(F43,LEN(F43)-SEARCH("x",F43))))*(G43)*7850/(1000^3)</f>
        <v>1.4287000000000001</v>
      </c>
      <c r="K43" s="115">
        <f t="shared" ref="K43" si="21">ROUNDUP(I43*J43,0)</f>
        <v>2</v>
      </c>
      <c r="L43" s="113" t="s">
        <v>754</v>
      </c>
      <c r="M43" s="181" t="s">
        <v>764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77"/>
      <c r="D44" s="192">
        <v>38.4</v>
      </c>
      <c r="E44" s="104" t="s">
        <v>298</v>
      </c>
      <c r="F44" s="103" t="s">
        <v>763</v>
      </c>
      <c r="G44" s="98">
        <v>1000</v>
      </c>
      <c r="H44" s="98" t="s">
        <v>751</v>
      </c>
      <c r="I44" s="99">
        <v>1</v>
      </c>
      <c r="J44" s="189">
        <f t="shared" ref="J44" si="22">((LEFT(F44,(FIND("x",F44,1)-1)))*(RIGHT(F44,LEN(F44)-SEARCH("x",F44))))*(G44)*7850/(1000^3)</f>
        <v>4.3959999999999999</v>
      </c>
      <c r="K44" s="100">
        <f t="shared" ref="K44" si="23">ROUNDUP(I44*J44,0)</f>
        <v>5</v>
      </c>
      <c r="L44" s="99" t="s">
        <v>754</v>
      </c>
      <c r="M44" s="105" t="s">
        <v>764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77"/>
      <c r="D45" s="192">
        <v>38.299999999999997</v>
      </c>
      <c r="E45" s="104" t="s">
        <v>298</v>
      </c>
      <c r="F45" s="103" t="s">
        <v>763</v>
      </c>
      <c r="G45" s="98">
        <v>270</v>
      </c>
      <c r="H45" s="98" t="s">
        <v>751</v>
      </c>
      <c r="I45" s="99">
        <v>2</v>
      </c>
      <c r="J45" s="189">
        <f t="shared" ref="J45:J46" si="24">((LEFT(F45,(FIND("x",F45,1)-1)))*(RIGHT(F45,LEN(F45)-SEARCH("x",F45))))*(G45)*7850/(1000^3)</f>
        <v>1.18692</v>
      </c>
      <c r="K45" s="100">
        <f t="shared" ref="K45:K46" si="25">ROUNDUP(I45*J45,0)</f>
        <v>3</v>
      </c>
      <c r="L45" s="99" t="s">
        <v>754</v>
      </c>
      <c r="M45" s="105" t="s">
        <v>764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77"/>
      <c r="D46" s="192">
        <v>38.200000000000003</v>
      </c>
      <c r="E46" s="104" t="s">
        <v>298</v>
      </c>
      <c r="F46" s="103" t="s">
        <v>763</v>
      </c>
      <c r="G46" s="98">
        <v>457</v>
      </c>
      <c r="H46" s="98" t="s">
        <v>751</v>
      </c>
      <c r="I46" s="99">
        <v>1</v>
      </c>
      <c r="J46" s="189">
        <f t="shared" si="24"/>
        <v>2.008972</v>
      </c>
      <c r="K46" s="100">
        <f t="shared" si="25"/>
        <v>3</v>
      </c>
      <c r="L46" s="99" t="s">
        <v>754</v>
      </c>
      <c r="M46" s="105" t="s">
        <v>764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78"/>
      <c r="D47" s="102">
        <v>38.1</v>
      </c>
      <c r="E47" s="245" t="s">
        <v>755</v>
      </c>
      <c r="F47" s="246"/>
      <c r="G47" s="101">
        <f>SP!D60</f>
        <v>1782</v>
      </c>
      <c r="H47" s="101">
        <f>SP!E60</f>
        <v>1000</v>
      </c>
      <c r="I47" s="102">
        <v>1</v>
      </c>
      <c r="J47" s="187">
        <f>SP!H60</f>
        <v>66.899999999999991</v>
      </c>
      <c r="K47" s="188">
        <f>ROUNDUP(I47*J47,1)</f>
        <v>66.900000000000006</v>
      </c>
      <c r="L47" s="179" t="s">
        <v>754</v>
      </c>
      <c r="M47" s="123" t="s">
        <v>764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55" t="s">
        <v>5</v>
      </c>
      <c r="D48" s="255" t="s">
        <v>6</v>
      </c>
      <c r="E48" s="249" t="s">
        <v>7</v>
      </c>
      <c r="F48" s="250"/>
      <c r="G48" s="247" t="s">
        <v>8</v>
      </c>
      <c r="H48" s="247" t="s">
        <v>759</v>
      </c>
      <c r="I48" s="252" t="s">
        <v>9</v>
      </c>
      <c r="J48" s="182" t="s">
        <v>10</v>
      </c>
      <c r="K48" s="183" t="s">
        <v>11</v>
      </c>
      <c r="L48" s="252" t="s">
        <v>13</v>
      </c>
      <c r="M48" s="253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56"/>
      <c r="D49" s="256"/>
      <c r="E49" s="251"/>
      <c r="F49" s="238"/>
      <c r="G49" s="248"/>
      <c r="H49" s="248"/>
      <c r="I49" s="240"/>
      <c r="J49" s="243" t="s">
        <v>12</v>
      </c>
      <c r="K49" s="244"/>
      <c r="L49" s="240"/>
      <c r="M49" s="242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34">
    <mergeCell ref="G48:G49"/>
    <mergeCell ref="L48:L49"/>
    <mergeCell ref="M48:M49"/>
    <mergeCell ref="J49:K49"/>
    <mergeCell ref="B50:M50"/>
    <mergeCell ref="H48:H49"/>
    <mergeCell ref="I48:I49"/>
    <mergeCell ref="C43:C47"/>
    <mergeCell ref="E47:F47"/>
    <mergeCell ref="C48:C49"/>
    <mergeCell ref="D48:D49"/>
    <mergeCell ref="E48:F49"/>
    <mergeCell ref="E38:F38"/>
    <mergeCell ref="C39:C42"/>
    <mergeCell ref="E42:F42"/>
    <mergeCell ref="E37:F37"/>
    <mergeCell ref="C33:C37"/>
    <mergeCell ref="C28:C32"/>
    <mergeCell ref="E32:F32"/>
    <mergeCell ref="K13:L13"/>
    <mergeCell ref="I10:J10"/>
    <mergeCell ref="I11:J11"/>
    <mergeCell ref="I12:J12"/>
    <mergeCell ref="C22:C27"/>
    <mergeCell ref="E27:F27"/>
    <mergeCell ref="C15:C21"/>
    <mergeCell ref="E21:F21"/>
    <mergeCell ref="I8:J8"/>
    <mergeCell ref="I9:J9"/>
    <mergeCell ref="I4:J5"/>
    <mergeCell ref="K4:K5"/>
    <mergeCell ref="L4:M4"/>
    <mergeCell ref="I7:J7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10" workbookViewId="0">
      <selection activeCell="G18" sqref="G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C13</f>
        <v>49</v>
      </c>
      <c r="J6" s="268"/>
      <c r="K6" s="116">
        <f>SP!G49</f>
        <v>1</v>
      </c>
      <c r="L6" s="117">
        <f>ROUNDUP(SUM(K13:K18),0)</f>
        <v>57</v>
      </c>
      <c r="M6" s="118">
        <f>ROUNDUP(K6*L6,0)</f>
        <v>57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C19</f>
        <v>48</v>
      </c>
      <c r="J7" s="268"/>
      <c r="K7" s="116">
        <f>SP!G50</f>
        <v>1</v>
      </c>
      <c r="L7" s="117">
        <f>ROUNDUP(SUM(K19:K22),0)</f>
        <v>52</v>
      </c>
      <c r="M7" s="118">
        <f>ROUNDUP(K7*L7,0)</f>
        <v>52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C23</f>
        <v>47</v>
      </c>
      <c r="J8" s="268"/>
      <c r="K8" s="116">
        <f>SP!G51</f>
        <v>1</v>
      </c>
      <c r="L8" s="117">
        <f>ROUNDUP(SUM(K23:K26),0)</f>
        <v>49</v>
      </c>
      <c r="M8" s="118">
        <f>ROUNDUP(K8*L8,0)</f>
        <v>49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C27</f>
        <v>46</v>
      </c>
      <c r="J9" s="268"/>
      <c r="K9" s="116">
        <f>SP!G52</f>
        <v>1</v>
      </c>
      <c r="L9" s="117">
        <f>ROUNDUP(SUM(K27:K30),0)</f>
        <v>60</v>
      </c>
      <c r="M9" s="118">
        <f t="shared" ref="M9:M10" si="0">ROUNDUP(K9*L9,0)</f>
        <v>60</v>
      </c>
      <c r="N9" s="121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57">
        <f>C31</f>
        <v>45</v>
      </c>
      <c r="J10" s="258"/>
      <c r="K10" s="116">
        <f>SP!G53</f>
        <v>1</v>
      </c>
      <c r="L10" s="117">
        <f>ROUNDUP(SUM(K31:K36),0)</f>
        <v>62</v>
      </c>
      <c r="M10" s="118">
        <f t="shared" si="0"/>
        <v>62</v>
      </c>
      <c r="N10" s="121"/>
      <c r="P10" s="93"/>
      <c r="Q10" s="38"/>
      <c r="R10" s="38"/>
      <c r="S10" s="38"/>
      <c r="T10" s="38"/>
      <c r="U10" s="38"/>
    </row>
    <row r="11" spans="1:21" ht="18.75" customHeight="1" x14ac:dyDescent="0.2">
      <c r="A11" s="38"/>
      <c r="B11" s="38"/>
      <c r="C11" s="34"/>
      <c r="D11" s="34"/>
      <c r="E11" s="34"/>
      <c r="F11" s="34"/>
      <c r="G11" s="34"/>
      <c r="H11" s="34"/>
      <c r="I11" s="36"/>
      <c r="J11" s="36"/>
      <c r="K11" s="271" t="s">
        <v>385</v>
      </c>
      <c r="L11" s="271"/>
      <c r="M11" s="185">
        <f>ROUNDUP(SUM(M6:M10),0)</f>
        <v>280</v>
      </c>
      <c r="N11" s="121"/>
      <c r="P11" s="93"/>
      <c r="Q11" s="38"/>
      <c r="R11" s="38"/>
      <c r="S11" s="38"/>
      <c r="T11" s="38"/>
      <c r="U11" s="38"/>
    </row>
    <row r="12" spans="1:21" ht="18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36"/>
      <c r="J12" s="36"/>
      <c r="K12" s="97"/>
      <c r="L12" s="97"/>
      <c r="M12" s="37"/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82">
        <v>49</v>
      </c>
      <c r="D13" s="113">
        <v>49.6</v>
      </c>
      <c r="E13" s="180" t="s">
        <v>298</v>
      </c>
      <c r="F13" s="127" t="s">
        <v>763</v>
      </c>
      <c r="G13" s="114">
        <v>22</v>
      </c>
      <c r="H13" s="114" t="s">
        <v>751</v>
      </c>
      <c r="I13" s="113">
        <v>2</v>
      </c>
      <c r="J13" s="186">
        <f t="shared" ref="J13:J17" si="1">((LEFT(F13,(FIND("x",F13,1)-1)))*(RIGHT(F13,LEN(F13)-SEARCH("x",F13))))*(G13)*7850/(1000^3)</f>
        <v>9.6712000000000006E-2</v>
      </c>
      <c r="K13" s="115">
        <f t="shared" ref="K13:K17" si="2">ROUNDUP(I13*J13,0)</f>
        <v>1</v>
      </c>
      <c r="L13" s="113" t="s">
        <v>754</v>
      </c>
      <c r="M13" s="181" t="s">
        <v>764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86"/>
      <c r="D14" s="119">
        <v>49.5</v>
      </c>
      <c r="E14" s="104" t="s">
        <v>298</v>
      </c>
      <c r="F14" s="103" t="s">
        <v>763</v>
      </c>
      <c r="G14" s="98">
        <v>291</v>
      </c>
      <c r="H14" s="98" t="s">
        <v>751</v>
      </c>
      <c r="I14" s="99">
        <v>2</v>
      </c>
      <c r="J14" s="189">
        <f t="shared" ref="J14:J15" si="3">((LEFT(F14,(FIND("x",F14,1)-1)))*(RIGHT(F14,LEN(F14)-SEARCH("x",F14))))*(G14)*7850/(1000^3)</f>
        <v>1.279236</v>
      </c>
      <c r="K14" s="100">
        <f t="shared" ref="K14:K15" si="4">ROUNDUP(I14*J14,0)</f>
        <v>3</v>
      </c>
      <c r="L14" s="99" t="s">
        <v>754</v>
      </c>
      <c r="M14" s="105" t="s">
        <v>764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6"/>
      <c r="D15" s="119">
        <v>49.4</v>
      </c>
      <c r="E15" s="104" t="s">
        <v>298</v>
      </c>
      <c r="F15" s="103" t="s">
        <v>763</v>
      </c>
      <c r="G15" s="98">
        <v>370</v>
      </c>
      <c r="H15" s="98" t="s">
        <v>751</v>
      </c>
      <c r="I15" s="99">
        <v>2</v>
      </c>
      <c r="J15" s="189">
        <f t="shared" si="3"/>
        <v>1.62652</v>
      </c>
      <c r="K15" s="100">
        <f t="shared" si="4"/>
        <v>4</v>
      </c>
      <c r="L15" s="99" t="s">
        <v>754</v>
      </c>
      <c r="M15" s="105" t="s">
        <v>764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3"/>
      <c r="D16" s="99">
        <v>49.3</v>
      </c>
      <c r="E16" s="104" t="s">
        <v>298</v>
      </c>
      <c r="F16" s="103" t="s">
        <v>763</v>
      </c>
      <c r="G16" s="98">
        <v>150</v>
      </c>
      <c r="H16" s="98" t="s">
        <v>751</v>
      </c>
      <c r="I16" s="99">
        <v>2</v>
      </c>
      <c r="J16" s="189">
        <f t="shared" si="1"/>
        <v>0.65939999999999999</v>
      </c>
      <c r="K16" s="100">
        <f t="shared" si="2"/>
        <v>2</v>
      </c>
      <c r="L16" s="99" t="s">
        <v>754</v>
      </c>
      <c r="M16" s="105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3"/>
      <c r="D17" s="99">
        <v>49.2</v>
      </c>
      <c r="E17" s="104" t="s">
        <v>298</v>
      </c>
      <c r="F17" s="103" t="s">
        <v>763</v>
      </c>
      <c r="G17" s="98">
        <v>265</v>
      </c>
      <c r="H17" s="98" t="s">
        <v>751</v>
      </c>
      <c r="I17" s="99">
        <v>2</v>
      </c>
      <c r="J17" s="189">
        <f t="shared" si="1"/>
        <v>1.1649400000000001</v>
      </c>
      <c r="K17" s="100">
        <f t="shared" si="2"/>
        <v>3</v>
      </c>
      <c r="L17" s="99" t="s">
        <v>754</v>
      </c>
      <c r="M17" s="105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84"/>
      <c r="D18" s="102">
        <v>49.1</v>
      </c>
      <c r="E18" s="245" t="s">
        <v>755</v>
      </c>
      <c r="F18" s="246"/>
      <c r="G18" s="101">
        <f>SP!D49</f>
        <v>1750</v>
      </c>
      <c r="H18" s="101">
        <f>SP!E49</f>
        <v>657</v>
      </c>
      <c r="I18" s="102">
        <v>1</v>
      </c>
      <c r="J18" s="187">
        <f>SP!H49</f>
        <v>43.2</v>
      </c>
      <c r="K18" s="188">
        <f>ROUNDUP(I18*J18,1)</f>
        <v>43.2</v>
      </c>
      <c r="L18" s="179" t="s">
        <v>754</v>
      </c>
      <c r="M18" s="123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2">
        <v>48</v>
      </c>
      <c r="D19" s="113">
        <v>48.4</v>
      </c>
      <c r="E19" s="180" t="s">
        <v>298</v>
      </c>
      <c r="F19" s="127" t="s">
        <v>763</v>
      </c>
      <c r="G19" s="114">
        <v>43</v>
      </c>
      <c r="H19" s="114" t="s">
        <v>751</v>
      </c>
      <c r="I19" s="113">
        <v>2</v>
      </c>
      <c r="J19" s="186">
        <f t="shared" ref="J19:J21" si="5">((LEFT(F19,(FIND("x",F19,1)-1)))*(RIGHT(F19,LEN(F19)-SEARCH("x",F19))))*(G19)*7850/(1000^3)</f>
        <v>0.189028</v>
      </c>
      <c r="K19" s="115">
        <f t="shared" ref="K19:K21" si="6">ROUNDUP(I19*J19,0)</f>
        <v>1</v>
      </c>
      <c r="L19" s="113" t="s">
        <v>754</v>
      </c>
      <c r="M19" s="181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3"/>
      <c r="D20" s="99">
        <v>48.3</v>
      </c>
      <c r="E20" s="104" t="s">
        <v>298</v>
      </c>
      <c r="F20" s="103" t="s">
        <v>763</v>
      </c>
      <c r="G20" s="98">
        <v>441</v>
      </c>
      <c r="H20" s="98" t="s">
        <v>751</v>
      </c>
      <c r="I20" s="99">
        <v>2</v>
      </c>
      <c r="J20" s="189">
        <f t="shared" si="5"/>
        <v>1.938636</v>
      </c>
      <c r="K20" s="100">
        <f t="shared" si="6"/>
        <v>4</v>
      </c>
      <c r="L20" s="99" t="s">
        <v>754</v>
      </c>
      <c r="M20" s="105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3"/>
      <c r="D21" s="99">
        <v>48.2</v>
      </c>
      <c r="E21" s="104" t="s">
        <v>298</v>
      </c>
      <c r="F21" s="103" t="s">
        <v>763</v>
      </c>
      <c r="G21" s="98">
        <v>580</v>
      </c>
      <c r="H21" s="98" t="s">
        <v>751</v>
      </c>
      <c r="I21" s="99">
        <v>2</v>
      </c>
      <c r="J21" s="189">
        <f t="shared" si="5"/>
        <v>2.5496799999999999</v>
      </c>
      <c r="K21" s="100">
        <f t="shared" si="6"/>
        <v>6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4"/>
      <c r="D22" s="102">
        <v>48.1</v>
      </c>
      <c r="E22" s="245" t="s">
        <v>755</v>
      </c>
      <c r="F22" s="246"/>
      <c r="G22" s="101">
        <f>SP!D50</f>
        <v>1750</v>
      </c>
      <c r="H22" s="101">
        <f>SP!E50</f>
        <v>623</v>
      </c>
      <c r="I22" s="102">
        <v>1</v>
      </c>
      <c r="J22" s="187">
        <f>SP!H50</f>
        <v>40.9</v>
      </c>
      <c r="K22" s="188">
        <f>ROUNDUP(I22*J22,1)</f>
        <v>40.9</v>
      </c>
      <c r="L22" s="179" t="s">
        <v>754</v>
      </c>
      <c r="M22" s="123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77">
        <v>47</v>
      </c>
      <c r="D23" s="99">
        <v>47.4</v>
      </c>
      <c r="E23" s="104" t="s">
        <v>298</v>
      </c>
      <c r="F23" s="103" t="s">
        <v>763</v>
      </c>
      <c r="G23" s="98">
        <v>257</v>
      </c>
      <c r="H23" s="98" t="s">
        <v>751</v>
      </c>
      <c r="I23" s="99">
        <v>2</v>
      </c>
      <c r="J23" s="189">
        <f t="shared" ref="J23:J25" si="7">((LEFT(F23,(FIND("x",F23,1)-1)))*(RIGHT(F23,LEN(F23)-SEARCH("x",F23))))*(G23)*7850/(1000^3)</f>
        <v>1.129772</v>
      </c>
      <c r="K23" s="100">
        <f t="shared" ref="K23:K25" si="8">ROUNDUP(I23*J23,0)</f>
        <v>3</v>
      </c>
      <c r="L23" s="99" t="s">
        <v>754</v>
      </c>
      <c r="M23" s="105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7"/>
      <c r="D24" s="99">
        <v>47.3</v>
      </c>
      <c r="E24" s="104" t="s">
        <v>298</v>
      </c>
      <c r="F24" s="103" t="s">
        <v>763</v>
      </c>
      <c r="G24" s="98">
        <v>441</v>
      </c>
      <c r="H24" s="98" t="s">
        <v>751</v>
      </c>
      <c r="I24" s="99">
        <v>2</v>
      </c>
      <c r="J24" s="189">
        <f t="shared" si="7"/>
        <v>1.938636</v>
      </c>
      <c r="K24" s="100">
        <f t="shared" si="8"/>
        <v>4</v>
      </c>
      <c r="L24" s="99" t="s">
        <v>754</v>
      </c>
      <c r="M24" s="105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/>
      <c r="D25" s="99">
        <v>47.2</v>
      </c>
      <c r="E25" s="104" t="s">
        <v>298</v>
      </c>
      <c r="F25" s="103" t="s">
        <v>763</v>
      </c>
      <c r="G25" s="98">
        <v>331</v>
      </c>
      <c r="H25" s="98" t="s">
        <v>751</v>
      </c>
      <c r="I25" s="99">
        <v>2</v>
      </c>
      <c r="J25" s="189">
        <f t="shared" si="7"/>
        <v>1.455076</v>
      </c>
      <c r="K25" s="100">
        <f t="shared" si="8"/>
        <v>3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78"/>
      <c r="D26" s="191">
        <v>47.1</v>
      </c>
      <c r="E26" s="245" t="s">
        <v>755</v>
      </c>
      <c r="F26" s="246"/>
      <c r="G26" s="101">
        <f>SP!D51</f>
        <v>1750</v>
      </c>
      <c r="H26" s="101">
        <f>SP!E51</f>
        <v>588</v>
      </c>
      <c r="I26" s="102">
        <v>1</v>
      </c>
      <c r="J26" s="187">
        <f>SP!H51</f>
        <v>38.6</v>
      </c>
      <c r="K26" s="188">
        <f>ROUNDUP(I26*J26,1)</f>
        <v>38.6</v>
      </c>
      <c r="L26" s="179" t="s">
        <v>754</v>
      </c>
      <c r="M26" s="123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6">
        <v>46</v>
      </c>
      <c r="D27" s="207">
        <v>46.4</v>
      </c>
      <c r="E27" s="104" t="s">
        <v>298</v>
      </c>
      <c r="F27" s="103" t="s">
        <v>763</v>
      </c>
      <c r="G27" s="98">
        <v>141</v>
      </c>
      <c r="H27" s="98" t="s">
        <v>751</v>
      </c>
      <c r="I27" s="99">
        <v>2</v>
      </c>
      <c r="J27" s="189">
        <f t="shared" ref="J27" si="9">((LEFT(F27,(FIND("x",F27,1)-1)))*(RIGHT(F27,LEN(F27)-SEARCH("x",F27))))*(G27)*7850/(1000^3)</f>
        <v>0.61983600000000005</v>
      </c>
      <c r="K27" s="100">
        <f t="shared" ref="K27" si="10">ROUNDUP(I27*J27,0)</f>
        <v>2</v>
      </c>
      <c r="L27" s="99" t="s">
        <v>754</v>
      </c>
      <c r="M27" s="2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7"/>
      <c r="D28" s="192">
        <v>46.3</v>
      </c>
      <c r="E28" s="104" t="s">
        <v>298</v>
      </c>
      <c r="F28" s="103" t="s">
        <v>763</v>
      </c>
      <c r="G28" s="98">
        <v>150</v>
      </c>
      <c r="H28" s="98" t="s">
        <v>751</v>
      </c>
      <c r="I28" s="99">
        <v>2</v>
      </c>
      <c r="J28" s="189">
        <f t="shared" ref="J28:J29" si="11">((LEFT(F28,(FIND("x",F28,1)-1)))*(RIGHT(F28,LEN(F28)-SEARCH("x",F28))))*(G28)*7850/(1000^3)</f>
        <v>0.65939999999999999</v>
      </c>
      <c r="K28" s="100">
        <f t="shared" ref="K28:K29" si="12">ROUNDUP(I28*J28,0)</f>
        <v>2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7"/>
      <c r="D29" s="192">
        <v>46.2</v>
      </c>
      <c r="E29" s="104" t="s">
        <v>298</v>
      </c>
      <c r="F29" s="103" t="s">
        <v>763</v>
      </c>
      <c r="G29" s="98">
        <v>619</v>
      </c>
      <c r="H29" s="98" t="s">
        <v>751</v>
      </c>
      <c r="I29" s="99">
        <v>2</v>
      </c>
      <c r="J29" s="189">
        <f t="shared" si="11"/>
        <v>2.7211240000000001</v>
      </c>
      <c r="K29" s="100">
        <f t="shared" si="12"/>
        <v>6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78"/>
      <c r="D30" s="102">
        <v>46.1</v>
      </c>
      <c r="E30" s="245" t="s">
        <v>755</v>
      </c>
      <c r="F30" s="246"/>
      <c r="G30" s="101">
        <f>SP!D52</f>
        <v>1750</v>
      </c>
      <c r="H30" s="101">
        <f>SP!E52</f>
        <v>760</v>
      </c>
      <c r="I30" s="102">
        <v>1</v>
      </c>
      <c r="J30" s="187">
        <f>SP!H52</f>
        <v>49.9</v>
      </c>
      <c r="K30" s="188">
        <f>ROUNDUP(I30*J30,1)</f>
        <v>49.9</v>
      </c>
      <c r="L30" s="179" t="s">
        <v>754</v>
      </c>
      <c r="M30" s="123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5">
        <v>45</v>
      </c>
      <c r="D31" s="113">
        <v>45.6</v>
      </c>
      <c r="E31" s="180" t="s">
        <v>298</v>
      </c>
      <c r="F31" s="127" t="s">
        <v>763</v>
      </c>
      <c r="G31" s="114">
        <v>580</v>
      </c>
      <c r="H31" s="114" t="s">
        <v>751</v>
      </c>
      <c r="I31" s="113">
        <v>1</v>
      </c>
      <c r="J31" s="186">
        <f t="shared" ref="J31:J35" si="13">((LEFT(F31,(FIND("x",F31,1)-1)))*(RIGHT(F31,LEN(F31)-SEARCH("x",F31))))*(G31)*7850/(1000^3)</f>
        <v>2.5496799999999999</v>
      </c>
      <c r="K31" s="115">
        <f t="shared" ref="K31:K35" si="14">ROUNDUP(I31*J31,0)</f>
        <v>3</v>
      </c>
      <c r="L31" s="113" t="s">
        <v>754</v>
      </c>
      <c r="M31" s="181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77"/>
      <c r="D32" s="99">
        <v>45.5</v>
      </c>
      <c r="E32" s="104" t="s">
        <v>298</v>
      </c>
      <c r="F32" s="103" t="s">
        <v>763</v>
      </c>
      <c r="G32" s="98">
        <v>424</v>
      </c>
      <c r="H32" s="98" t="s">
        <v>751</v>
      </c>
      <c r="I32" s="99">
        <v>2</v>
      </c>
      <c r="J32" s="189">
        <f t="shared" si="13"/>
        <v>1.863904</v>
      </c>
      <c r="K32" s="100">
        <f t="shared" si="14"/>
        <v>4</v>
      </c>
      <c r="L32" s="99" t="s">
        <v>754</v>
      </c>
      <c r="M32" s="105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7"/>
      <c r="D33" s="99">
        <v>45.4</v>
      </c>
      <c r="E33" s="104" t="s">
        <v>298</v>
      </c>
      <c r="F33" s="103" t="s">
        <v>763</v>
      </c>
      <c r="G33" s="98">
        <v>159</v>
      </c>
      <c r="H33" s="98" t="s">
        <v>751</v>
      </c>
      <c r="I33" s="99">
        <v>2</v>
      </c>
      <c r="J33" s="189">
        <f t="shared" si="13"/>
        <v>0.69896400000000003</v>
      </c>
      <c r="K33" s="100">
        <f t="shared" si="14"/>
        <v>2</v>
      </c>
      <c r="L33" s="99" t="s">
        <v>754</v>
      </c>
      <c r="M33" s="105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7"/>
      <c r="D34" s="99">
        <v>45.3</v>
      </c>
      <c r="E34" s="104" t="s">
        <v>298</v>
      </c>
      <c r="F34" s="103" t="s">
        <v>763</v>
      </c>
      <c r="G34" s="98">
        <v>150</v>
      </c>
      <c r="H34" s="98" t="s">
        <v>751</v>
      </c>
      <c r="I34" s="99">
        <v>2</v>
      </c>
      <c r="J34" s="189">
        <f t="shared" si="13"/>
        <v>0.65939999999999999</v>
      </c>
      <c r="K34" s="100">
        <f t="shared" si="14"/>
        <v>2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77"/>
      <c r="D35" s="99">
        <v>45.2</v>
      </c>
      <c r="E35" s="104" t="s">
        <v>298</v>
      </c>
      <c r="F35" s="103" t="s">
        <v>763</v>
      </c>
      <c r="G35" s="98">
        <v>532</v>
      </c>
      <c r="H35" s="98" t="s">
        <v>751</v>
      </c>
      <c r="I35" s="99">
        <v>2</v>
      </c>
      <c r="J35" s="189">
        <f t="shared" si="13"/>
        <v>2.3386719999999999</v>
      </c>
      <c r="K35" s="100">
        <f t="shared" si="14"/>
        <v>5</v>
      </c>
      <c r="L35" s="99" t="s">
        <v>754</v>
      </c>
      <c r="M35" s="105" t="s">
        <v>764</v>
      </c>
      <c r="N35" s="121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78"/>
      <c r="D36" s="102">
        <v>45.1</v>
      </c>
      <c r="E36" s="245" t="s">
        <v>755</v>
      </c>
      <c r="F36" s="246"/>
      <c r="G36" s="101">
        <f>SP!D53</f>
        <v>1750</v>
      </c>
      <c r="H36" s="101">
        <f>SP!E53</f>
        <v>691</v>
      </c>
      <c r="I36" s="102">
        <v>1</v>
      </c>
      <c r="J36" s="187">
        <f>SP!H53</f>
        <v>45.4</v>
      </c>
      <c r="K36" s="188">
        <f>ROUNDUP(I36*J36,1)</f>
        <v>45.4</v>
      </c>
      <c r="L36" s="179" t="s">
        <v>754</v>
      </c>
      <c r="M36" s="123" t="s">
        <v>764</v>
      </c>
      <c r="N36" s="121"/>
      <c r="P36" s="93"/>
      <c r="Q36" s="38"/>
      <c r="R36" s="38"/>
      <c r="S36" s="38"/>
      <c r="T36" s="38"/>
      <c r="U36" s="38"/>
    </row>
    <row r="37" spans="1:21" ht="30" customHeight="1" x14ac:dyDescent="0.2">
      <c r="A37" s="34" t="s">
        <v>3</v>
      </c>
      <c r="B37" s="38"/>
      <c r="C37" s="255" t="s">
        <v>5</v>
      </c>
      <c r="D37" s="255" t="s">
        <v>6</v>
      </c>
      <c r="E37" s="249" t="s">
        <v>7</v>
      </c>
      <c r="F37" s="250"/>
      <c r="G37" s="247" t="s">
        <v>8</v>
      </c>
      <c r="H37" s="247" t="s">
        <v>759</v>
      </c>
      <c r="I37" s="252" t="s">
        <v>9</v>
      </c>
      <c r="J37" s="182" t="s">
        <v>10</v>
      </c>
      <c r="K37" s="183" t="s">
        <v>11</v>
      </c>
      <c r="L37" s="252" t="s">
        <v>13</v>
      </c>
      <c r="M37" s="253" t="s">
        <v>14</v>
      </c>
      <c r="N37" s="121"/>
      <c r="P37" s="93"/>
      <c r="Q37" s="93"/>
      <c r="R37" s="93"/>
      <c r="S37" s="93"/>
      <c r="T37" s="93"/>
      <c r="U37" s="93"/>
    </row>
    <row r="38" spans="1:21" ht="30" customHeight="1" thickBot="1" x14ac:dyDescent="0.25">
      <c r="A38" s="34" t="s">
        <v>3</v>
      </c>
      <c r="B38" s="38"/>
      <c r="C38" s="256"/>
      <c r="D38" s="256"/>
      <c r="E38" s="251"/>
      <c r="F38" s="238"/>
      <c r="G38" s="248"/>
      <c r="H38" s="248"/>
      <c r="I38" s="240"/>
      <c r="J38" s="243" t="s">
        <v>12</v>
      </c>
      <c r="K38" s="244"/>
      <c r="L38" s="240"/>
      <c r="M38" s="242"/>
      <c r="N38" s="121"/>
      <c r="P38" s="93"/>
      <c r="Q38" s="93"/>
      <c r="R38" s="93"/>
      <c r="S38" s="93"/>
      <c r="T38" s="93"/>
      <c r="U38" s="93"/>
    </row>
    <row r="39" spans="1:21" ht="7.5" customHeight="1" x14ac:dyDescent="0.2">
      <c r="A39" s="38"/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38"/>
      <c r="P39" s="93"/>
      <c r="Q39" s="93"/>
      <c r="R39" s="93"/>
      <c r="S39" s="93"/>
      <c r="T39" s="93"/>
      <c r="U39" s="93"/>
    </row>
    <row r="40" spans="1:21" s="93" customFormat="1" ht="21.95" customHeight="1" x14ac:dyDescent="0.2">
      <c r="E40" s="94"/>
    </row>
    <row r="41" spans="1:21" ht="21.95" customHeight="1" x14ac:dyDescent="0.2"/>
    <row r="42" spans="1:21" ht="21.95" customHeight="1" x14ac:dyDescent="0.2"/>
    <row r="43" spans="1:21" ht="21.95" customHeight="1" x14ac:dyDescent="0.2"/>
    <row r="44" spans="1:21" ht="21.95" customHeight="1" x14ac:dyDescent="0.2"/>
    <row r="45" spans="1:21" ht="21.95" customHeight="1" x14ac:dyDescent="0.2"/>
  </sheetData>
  <dataConsolidate/>
  <mergeCells count="29">
    <mergeCell ref="C27:C30"/>
    <mergeCell ref="E30:F30"/>
    <mergeCell ref="E36:F36"/>
    <mergeCell ref="C31:C36"/>
    <mergeCell ref="B39:M39"/>
    <mergeCell ref="C37:C38"/>
    <mergeCell ref="D37:D38"/>
    <mergeCell ref="E37:F38"/>
    <mergeCell ref="G37:G38"/>
    <mergeCell ref="H37:H38"/>
    <mergeCell ref="I37:I38"/>
    <mergeCell ref="L37:L38"/>
    <mergeCell ref="M37:M38"/>
    <mergeCell ref="J38:K38"/>
    <mergeCell ref="E22:F22"/>
    <mergeCell ref="C23:C26"/>
    <mergeCell ref="E26:F26"/>
    <mergeCell ref="I8:J8"/>
    <mergeCell ref="I9:J9"/>
    <mergeCell ref="I10:J10"/>
    <mergeCell ref="C19:C22"/>
    <mergeCell ref="C13:C18"/>
    <mergeCell ref="E18:F18"/>
    <mergeCell ref="K11:L11"/>
    <mergeCell ref="I4:J5"/>
    <mergeCell ref="K4:K5"/>
    <mergeCell ref="L4:M4"/>
    <mergeCell ref="I7:J7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opLeftCell="A23" workbookViewId="0">
      <selection activeCell="G19" sqref="G1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C16</f>
        <v>57</v>
      </c>
      <c r="J6" s="268"/>
      <c r="K6" s="116">
        <f>SP!G41</f>
        <v>1</v>
      </c>
      <c r="L6" s="117">
        <f>ROUNDUP(SUM(K16:K19),0)</f>
        <v>85</v>
      </c>
      <c r="M6" s="118">
        <f t="shared" ref="M6:M8" si="0">ROUNDUP(K6*L6,0)</f>
        <v>85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C20</f>
        <v>56</v>
      </c>
      <c r="J7" s="268"/>
      <c r="K7" s="116">
        <f>SP!G42</f>
        <v>1</v>
      </c>
      <c r="L7" s="117">
        <f>ROUNDUP(SUM(K20:K23),0)</f>
        <v>60</v>
      </c>
      <c r="M7" s="118">
        <f t="shared" si="0"/>
        <v>60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C24</f>
        <v>55</v>
      </c>
      <c r="J8" s="268"/>
      <c r="K8" s="116">
        <f>SP!G43</f>
        <v>1</v>
      </c>
      <c r="L8" s="117">
        <f>ROUNDUP(SUM(K24:K26),0)</f>
        <v>59</v>
      </c>
      <c r="M8" s="118">
        <f t="shared" si="0"/>
        <v>59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C27</f>
        <v>54</v>
      </c>
      <c r="J9" s="268"/>
      <c r="K9" s="116">
        <f>SP!G44</f>
        <v>1</v>
      </c>
      <c r="L9" s="117">
        <f>ROUNDUP(SUM(K27:K30),0)</f>
        <v>60</v>
      </c>
      <c r="M9" s="118">
        <f>ROUNDUP(K9*L9,0)</f>
        <v>60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C31</f>
        <v>53</v>
      </c>
      <c r="J10" s="268"/>
      <c r="K10" s="116">
        <f>SP!G45</f>
        <v>1</v>
      </c>
      <c r="L10" s="117">
        <f>ROUNDUP(SUM(K31:K33),0)</f>
        <v>59</v>
      </c>
      <c r="M10" s="118">
        <f>ROUNDUP(K10*L10,0)</f>
        <v>59</v>
      </c>
      <c r="N10" s="121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C34</f>
        <v>52</v>
      </c>
      <c r="J11" s="268"/>
      <c r="K11" s="116">
        <f>SP!G46</f>
        <v>1</v>
      </c>
      <c r="L11" s="117">
        <f>ROUNDUP(SUM(K34:K38),0)</f>
        <v>32</v>
      </c>
      <c r="M11" s="118">
        <f t="shared" ref="M11:M13" si="1">ROUNDUP(K11*L11,0)</f>
        <v>32</v>
      </c>
      <c r="N11" s="121"/>
      <c r="P11" s="93"/>
      <c r="Q11" s="38"/>
      <c r="R11" s="38"/>
      <c r="S11" s="38"/>
      <c r="T11" s="38"/>
      <c r="U11" s="38"/>
    </row>
    <row r="12" spans="1:21" ht="14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57">
        <f>C39</f>
        <v>51</v>
      </c>
      <c r="J12" s="258"/>
      <c r="K12" s="116">
        <f>SP!G47</f>
        <v>1</v>
      </c>
      <c r="L12" s="117">
        <f>ROUNDUP(SUM(K39:K46),0)</f>
        <v>91</v>
      </c>
      <c r="M12" s="118">
        <f t="shared" si="1"/>
        <v>91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57">
        <f>C47</f>
        <v>50</v>
      </c>
      <c r="J13" s="258"/>
      <c r="K13" s="116">
        <f>SP!G48</f>
        <v>1</v>
      </c>
      <c r="L13" s="117">
        <f>ROUNDUP(SUM(K47:K53),0)</f>
        <v>88</v>
      </c>
      <c r="M13" s="118">
        <f t="shared" si="1"/>
        <v>88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71" t="s">
        <v>385</v>
      </c>
      <c r="L14" s="271"/>
      <c r="M14" s="185">
        <f>ROUNDUP(SUM(M6:M13),0)</f>
        <v>534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2">
        <v>57</v>
      </c>
      <c r="D16" s="113">
        <v>57.4</v>
      </c>
      <c r="E16" s="180" t="s">
        <v>298</v>
      </c>
      <c r="F16" s="127" t="s">
        <v>763</v>
      </c>
      <c r="G16" s="114">
        <v>175</v>
      </c>
      <c r="H16" s="114" t="s">
        <v>751</v>
      </c>
      <c r="I16" s="113">
        <v>1</v>
      </c>
      <c r="J16" s="186">
        <f t="shared" ref="J16:J18" si="2">((LEFT(F16,(FIND("x",F16,1)-1)))*(RIGHT(F16,LEN(F16)-SEARCH("x",F16))))*(G16)*7850/(1000^3)</f>
        <v>0.76929999999999998</v>
      </c>
      <c r="K16" s="115">
        <f t="shared" ref="K16:K18" si="3">ROUNDUP(I16*J16,0)</f>
        <v>1</v>
      </c>
      <c r="L16" s="113" t="s">
        <v>754</v>
      </c>
      <c r="M16" s="181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3"/>
      <c r="D17" s="99">
        <v>57.3</v>
      </c>
      <c r="E17" s="104" t="s">
        <v>298</v>
      </c>
      <c r="F17" s="103" t="s">
        <v>763</v>
      </c>
      <c r="G17" s="98">
        <v>140</v>
      </c>
      <c r="H17" s="98" t="s">
        <v>751</v>
      </c>
      <c r="I17" s="99">
        <v>2</v>
      </c>
      <c r="J17" s="189">
        <f t="shared" si="2"/>
        <v>0.61543999999999999</v>
      </c>
      <c r="K17" s="100">
        <f t="shared" si="3"/>
        <v>2</v>
      </c>
      <c r="L17" s="99" t="s">
        <v>754</v>
      </c>
      <c r="M17" s="105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3"/>
      <c r="D18" s="99">
        <v>57.2</v>
      </c>
      <c r="E18" s="104" t="s">
        <v>298</v>
      </c>
      <c r="F18" s="103" t="s">
        <v>763</v>
      </c>
      <c r="G18" s="98">
        <v>405</v>
      </c>
      <c r="H18" s="98" t="s">
        <v>751</v>
      </c>
      <c r="I18" s="99">
        <v>1</v>
      </c>
      <c r="J18" s="189">
        <f t="shared" si="2"/>
        <v>1.7803800000000001</v>
      </c>
      <c r="K18" s="100">
        <f t="shared" si="3"/>
        <v>2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84"/>
      <c r="D19" s="102">
        <v>57.1</v>
      </c>
      <c r="E19" s="245" t="s">
        <v>755</v>
      </c>
      <c r="F19" s="246"/>
      <c r="G19" s="101">
        <f>SP!D41</f>
        <v>2120</v>
      </c>
      <c r="H19" s="101">
        <f>SP!E41</f>
        <v>1000</v>
      </c>
      <c r="I19" s="102">
        <v>1</v>
      </c>
      <c r="J19" s="187">
        <f>SP!H41</f>
        <v>79.5</v>
      </c>
      <c r="K19" s="188">
        <f>ROUNDUP(I19*J19,1)</f>
        <v>79.5</v>
      </c>
      <c r="L19" s="179" t="s">
        <v>754</v>
      </c>
      <c r="M19" s="123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75">
        <v>56</v>
      </c>
      <c r="D20" s="113">
        <v>56.4</v>
      </c>
      <c r="E20" s="180" t="s">
        <v>298</v>
      </c>
      <c r="F20" s="127" t="s">
        <v>763</v>
      </c>
      <c r="G20" s="114">
        <v>670</v>
      </c>
      <c r="H20" s="114" t="s">
        <v>751</v>
      </c>
      <c r="I20" s="113">
        <v>1</v>
      </c>
      <c r="J20" s="186">
        <f t="shared" ref="J20" si="4">((LEFT(F20,(FIND("x",F20,1)-1)))*(RIGHT(F20,LEN(F20)-SEARCH("x",F20))))*(G20)*7850/(1000^3)</f>
        <v>2.9453200000000002</v>
      </c>
      <c r="K20" s="115">
        <f t="shared" ref="K20" si="5">ROUNDUP(I20*J20,0)</f>
        <v>3</v>
      </c>
      <c r="L20" s="113" t="s">
        <v>754</v>
      </c>
      <c r="M20" s="181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7"/>
      <c r="D21" s="99">
        <v>56.3</v>
      </c>
      <c r="E21" s="104" t="s">
        <v>298</v>
      </c>
      <c r="F21" s="103" t="s">
        <v>763</v>
      </c>
      <c r="G21" s="98">
        <v>182</v>
      </c>
      <c r="H21" s="98" t="s">
        <v>751</v>
      </c>
      <c r="I21" s="99">
        <v>1</v>
      </c>
      <c r="J21" s="189">
        <f t="shared" ref="J21:J22" si="6">((LEFT(F21,(FIND("x",F21,1)-1)))*(RIGHT(F21,LEN(F21)-SEARCH("x",F21))))*(G21)*7850/(1000^3)</f>
        <v>0.80007200000000001</v>
      </c>
      <c r="K21" s="100">
        <f t="shared" ref="K21:K22" si="7">ROUNDUP(I21*J21,0)</f>
        <v>1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7"/>
      <c r="D22" s="99">
        <v>56.2</v>
      </c>
      <c r="E22" s="104" t="s">
        <v>298</v>
      </c>
      <c r="F22" s="103" t="s">
        <v>763</v>
      </c>
      <c r="G22" s="98">
        <v>227</v>
      </c>
      <c r="H22" s="98" t="s">
        <v>751</v>
      </c>
      <c r="I22" s="99">
        <v>1</v>
      </c>
      <c r="J22" s="189">
        <f t="shared" si="6"/>
        <v>0.997892</v>
      </c>
      <c r="K22" s="100">
        <f t="shared" si="7"/>
        <v>1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78"/>
      <c r="D23" s="191">
        <v>56.1</v>
      </c>
      <c r="E23" s="245" t="s">
        <v>755</v>
      </c>
      <c r="F23" s="246"/>
      <c r="G23" s="101">
        <f>SP!D42</f>
        <v>1607.5</v>
      </c>
      <c r="H23" s="101">
        <f>SP!E42</f>
        <v>897</v>
      </c>
      <c r="I23" s="102">
        <v>1</v>
      </c>
      <c r="J23" s="187">
        <f>SP!H42</f>
        <v>54.1</v>
      </c>
      <c r="K23" s="188">
        <f>ROUNDUP(I23*J23,1)</f>
        <v>54.1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2">
        <v>55</v>
      </c>
      <c r="D24" s="113">
        <v>55.3</v>
      </c>
      <c r="E24" s="180" t="s">
        <v>298</v>
      </c>
      <c r="F24" s="127" t="s">
        <v>763</v>
      </c>
      <c r="G24" s="114">
        <v>140</v>
      </c>
      <c r="H24" s="114" t="s">
        <v>751</v>
      </c>
      <c r="I24" s="113">
        <v>2</v>
      </c>
      <c r="J24" s="186">
        <f t="shared" ref="J24:J25" si="8">((LEFT(F24,(FIND("x",F24,1)-1)))*(RIGHT(F24,LEN(F24)-SEARCH("x",F24))))*(G24)*7850/(1000^3)</f>
        <v>0.61543999999999999</v>
      </c>
      <c r="K24" s="115">
        <f t="shared" ref="K24:K25" si="9">ROUNDUP(I24*J24,0)</f>
        <v>2</v>
      </c>
      <c r="L24" s="113" t="s">
        <v>754</v>
      </c>
      <c r="M24" s="181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3"/>
      <c r="D25" s="99">
        <v>55.2</v>
      </c>
      <c r="E25" s="104" t="s">
        <v>298</v>
      </c>
      <c r="F25" s="103" t="s">
        <v>763</v>
      </c>
      <c r="G25" s="98">
        <v>175</v>
      </c>
      <c r="H25" s="98" t="s">
        <v>751</v>
      </c>
      <c r="I25" s="99">
        <v>1</v>
      </c>
      <c r="J25" s="189">
        <f t="shared" si="8"/>
        <v>0.76929999999999998</v>
      </c>
      <c r="K25" s="100">
        <f t="shared" si="9"/>
        <v>1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4"/>
      <c r="D26" s="102">
        <v>55.1</v>
      </c>
      <c r="E26" s="245" t="s">
        <v>755</v>
      </c>
      <c r="F26" s="246"/>
      <c r="G26" s="101">
        <f>SP!D43</f>
        <v>1637.5</v>
      </c>
      <c r="H26" s="101">
        <f>SP!E43</f>
        <v>897</v>
      </c>
      <c r="I26" s="102">
        <v>1</v>
      </c>
      <c r="J26" s="187">
        <f>SP!H43</f>
        <v>55.1</v>
      </c>
      <c r="K26" s="188">
        <f>ROUNDUP(I26*J26,1)</f>
        <v>55.1</v>
      </c>
      <c r="L26" s="179" t="s">
        <v>754</v>
      </c>
      <c r="M26" s="123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2">
        <v>54</v>
      </c>
      <c r="D27" s="113">
        <v>54.4</v>
      </c>
      <c r="E27" s="180" t="s">
        <v>298</v>
      </c>
      <c r="F27" s="127" t="s">
        <v>763</v>
      </c>
      <c r="G27" s="114">
        <v>227</v>
      </c>
      <c r="H27" s="114" t="s">
        <v>751</v>
      </c>
      <c r="I27" s="113">
        <v>1</v>
      </c>
      <c r="J27" s="186">
        <f t="shared" ref="J27:J29" si="10">((LEFT(F27,(FIND("x",F27,1)-1)))*(RIGHT(F27,LEN(F27)-SEARCH("x",F27))))*(G27)*7850/(1000^3)</f>
        <v>0.997892</v>
      </c>
      <c r="K27" s="115">
        <f t="shared" ref="K27:K29" si="11">ROUNDUP(I27*J27,0)</f>
        <v>1</v>
      </c>
      <c r="L27" s="113" t="s">
        <v>754</v>
      </c>
      <c r="M27" s="181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3"/>
      <c r="D28" s="99">
        <v>54.3</v>
      </c>
      <c r="E28" s="104" t="s">
        <v>298</v>
      </c>
      <c r="F28" s="103" t="s">
        <v>763</v>
      </c>
      <c r="G28" s="98">
        <v>182</v>
      </c>
      <c r="H28" s="98" t="s">
        <v>751</v>
      </c>
      <c r="I28" s="99">
        <v>1</v>
      </c>
      <c r="J28" s="189">
        <f t="shared" si="10"/>
        <v>0.80007200000000001</v>
      </c>
      <c r="K28" s="100">
        <f t="shared" si="11"/>
        <v>1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3"/>
      <c r="D29" s="99">
        <v>54.2</v>
      </c>
      <c r="E29" s="104" t="s">
        <v>298</v>
      </c>
      <c r="F29" s="103" t="s">
        <v>763</v>
      </c>
      <c r="G29" s="98">
        <v>670</v>
      </c>
      <c r="H29" s="98" t="s">
        <v>751</v>
      </c>
      <c r="I29" s="99">
        <v>1</v>
      </c>
      <c r="J29" s="189">
        <f t="shared" si="10"/>
        <v>2.9453200000000002</v>
      </c>
      <c r="K29" s="100">
        <f t="shared" si="11"/>
        <v>3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84"/>
      <c r="D30" s="102">
        <v>54.1</v>
      </c>
      <c r="E30" s="245" t="s">
        <v>755</v>
      </c>
      <c r="F30" s="246"/>
      <c r="G30" s="101">
        <f>SP!D44</f>
        <v>1607.5</v>
      </c>
      <c r="H30" s="101">
        <f>SP!E44</f>
        <v>897</v>
      </c>
      <c r="I30" s="102">
        <v>1</v>
      </c>
      <c r="J30" s="187">
        <f>SP!H44</f>
        <v>54.1</v>
      </c>
      <c r="K30" s="188">
        <f>ROUNDUP(I30*J30,1)</f>
        <v>54.1</v>
      </c>
      <c r="L30" s="179" t="s">
        <v>754</v>
      </c>
      <c r="M30" s="123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7">
        <v>53</v>
      </c>
      <c r="D31" s="99">
        <v>53.3</v>
      </c>
      <c r="E31" s="104" t="s">
        <v>298</v>
      </c>
      <c r="F31" s="103" t="s">
        <v>763</v>
      </c>
      <c r="G31" s="98">
        <v>175</v>
      </c>
      <c r="H31" s="98" t="s">
        <v>751</v>
      </c>
      <c r="I31" s="99">
        <v>1</v>
      </c>
      <c r="J31" s="189">
        <f t="shared" ref="J31" si="12">((LEFT(F31,(FIND("x",F31,1)-1)))*(RIGHT(F31,LEN(F31)-SEARCH("x",F31))))*(G31)*7850/(1000^3)</f>
        <v>0.76929999999999998</v>
      </c>
      <c r="K31" s="100">
        <f t="shared" ref="K31" si="13">ROUNDUP(I31*J31,0)</f>
        <v>1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7"/>
      <c r="D32" s="201">
        <v>53.2</v>
      </c>
      <c r="E32" s="104" t="s">
        <v>298</v>
      </c>
      <c r="F32" s="103" t="s">
        <v>763</v>
      </c>
      <c r="G32" s="98">
        <v>140</v>
      </c>
      <c r="H32" s="98" t="s">
        <v>751</v>
      </c>
      <c r="I32" s="99">
        <v>2</v>
      </c>
      <c r="J32" s="189">
        <f t="shared" ref="J32" si="14">((LEFT(F32,(FIND("x",F32,1)-1)))*(RIGHT(F32,LEN(F32)-SEARCH("x",F32))))*(G32)*7850/(1000^3)</f>
        <v>0.61543999999999999</v>
      </c>
      <c r="K32" s="100">
        <f t="shared" ref="K32" si="15">ROUNDUP(I32*J32,0)</f>
        <v>2</v>
      </c>
      <c r="L32" s="99" t="s">
        <v>754</v>
      </c>
      <c r="M32" s="105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78"/>
      <c r="D33" s="191">
        <v>53.1</v>
      </c>
      <c r="E33" s="245" t="s">
        <v>755</v>
      </c>
      <c r="F33" s="246"/>
      <c r="G33" s="101">
        <f>SP!D45</f>
        <v>1637.5</v>
      </c>
      <c r="H33" s="101">
        <f>SP!E45</f>
        <v>897</v>
      </c>
      <c r="I33" s="102">
        <v>1</v>
      </c>
      <c r="J33" s="187">
        <f>SP!H45</f>
        <v>55.1</v>
      </c>
      <c r="K33" s="188">
        <f>ROUNDUP(I33*J33,1)</f>
        <v>55.1</v>
      </c>
      <c r="L33" s="179" t="s">
        <v>754</v>
      </c>
      <c r="M33" s="123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5">
        <v>52</v>
      </c>
      <c r="D34" s="190">
        <v>52.5</v>
      </c>
      <c r="E34" s="180" t="s">
        <v>298</v>
      </c>
      <c r="F34" s="127" t="s">
        <v>763</v>
      </c>
      <c r="G34" s="114">
        <v>580</v>
      </c>
      <c r="H34" s="114" t="s">
        <v>751</v>
      </c>
      <c r="I34" s="113">
        <v>1</v>
      </c>
      <c r="J34" s="186">
        <f t="shared" ref="J34:J37" si="16">((LEFT(F34,(FIND("x",F34,1)-1)))*(RIGHT(F34,LEN(F34)-SEARCH("x",F34))))*(G34)*7850/(1000^3)</f>
        <v>2.5496799999999999</v>
      </c>
      <c r="K34" s="115">
        <f t="shared" ref="K34:K37" si="17">ROUNDUP(I34*J34,0)</f>
        <v>3</v>
      </c>
      <c r="L34" s="113" t="s">
        <v>754</v>
      </c>
      <c r="M34" s="181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77"/>
      <c r="D35" s="192">
        <v>52.4</v>
      </c>
      <c r="E35" s="104" t="s">
        <v>298</v>
      </c>
      <c r="F35" s="103" t="s">
        <v>763</v>
      </c>
      <c r="G35" s="98">
        <v>30</v>
      </c>
      <c r="H35" s="98" t="s">
        <v>751</v>
      </c>
      <c r="I35" s="99">
        <v>2</v>
      </c>
      <c r="J35" s="189">
        <f t="shared" si="16"/>
        <v>0.13188</v>
      </c>
      <c r="K35" s="100">
        <f t="shared" si="17"/>
        <v>1</v>
      </c>
      <c r="L35" s="99" t="s">
        <v>754</v>
      </c>
      <c r="M35" s="105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77"/>
      <c r="D36" s="192">
        <v>52.3</v>
      </c>
      <c r="E36" s="104" t="s">
        <v>298</v>
      </c>
      <c r="F36" s="103" t="s">
        <v>763</v>
      </c>
      <c r="G36" s="98">
        <v>175</v>
      </c>
      <c r="H36" s="98" t="s">
        <v>751</v>
      </c>
      <c r="I36" s="99">
        <v>2</v>
      </c>
      <c r="J36" s="189">
        <f t="shared" si="16"/>
        <v>0.76929999999999998</v>
      </c>
      <c r="K36" s="100">
        <f t="shared" si="17"/>
        <v>2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77"/>
      <c r="D37" s="192">
        <v>52.2</v>
      </c>
      <c r="E37" s="104" t="s">
        <v>298</v>
      </c>
      <c r="F37" s="103" t="s">
        <v>763</v>
      </c>
      <c r="G37" s="98">
        <v>303</v>
      </c>
      <c r="H37" s="98" t="s">
        <v>751</v>
      </c>
      <c r="I37" s="99">
        <v>2</v>
      </c>
      <c r="J37" s="189">
        <f t="shared" si="16"/>
        <v>1.3319879999999999</v>
      </c>
      <c r="K37" s="100">
        <f t="shared" si="17"/>
        <v>3</v>
      </c>
      <c r="L37" s="99" t="s">
        <v>754</v>
      </c>
      <c r="M37" s="105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78"/>
      <c r="D38" s="102">
        <v>52.1</v>
      </c>
      <c r="E38" s="245" t="s">
        <v>755</v>
      </c>
      <c r="F38" s="246"/>
      <c r="G38" s="101">
        <f>SP!D46</f>
        <v>1750</v>
      </c>
      <c r="H38" s="101">
        <f>SP!E46</f>
        <v>348</v>
      </c>
      <c r="I38" s="102">
        <v>1</v>
      </c>
      <c r="J38" s="187">
        <f>SP!H46</f>
        <v>22.900000000000002</v>
      </c>
      <c r="K38" s="188">
        <f>ROUNDUP(I38*J38,1)</f>
        <v>22.9</v>
      </c>
      <c r="L38" s="179" t="s">
        <v>754</v>
      </c>
      <c r="M38" s="123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5">
        <v>51</v>
      </c>
      <c r="D39" s="113">
        <v>51.8</v>
      </c>
      <c r="E39" s="180" t="s">
        <v>298</v>
      </c>
      <c r="F39" s="127" t="s">
        <v>763</v>
      </c>
      <c r="G39" s="114">
        <v>580</v>
      </c>
      <c r="H39" s="114" t="s">
        <v>751</v>
      </c>
      <c r="I39" s="113">
        <v>2</v>
      </c>
      <c r="J39" s="186">
        <f t="shared" ref="J39:J45" si="18">((LEFT(F39,(FIND("x",F39,1)-1)))*(RIGHT(F39,LEN(F39)-SEARCH("x",F39))))*(G39)*7850/(1000^3)</f>
        <v>2.5496799999999999</v>
      </c>
      <c r="K39" s="115">
        <f t="shared" ref="K39:K45" si="19">ROUNDUP(I39*J39,0)</f>
        <v>6</v>
      </c>
      <c r="L39" s="113" t="s">
        <v>754</v>
      </c>
      <c r="M39" s="181" t="s">
        <v>764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77"/>
      <c r="D40" s="99">
        <v>51.7</v>
      </c>
      <c r="E40" s="104" t="s">
        <v>298</v>
      </c>
      <c r="F40" s="103" t="s">
        <v>763</v>
      </c>
      <c r="G40" s="98">
        <v>416</v>
      </c>
      <c r="H40" s="98" t="s">
        <v>751</v>
      </c>
      <c r="I40" s="99">
        <v>2</v>
      </c>
      <c r="J40" s="189">
        <f t="shared" si="18"/>
        <v>1.8287359999999999</v>
      </c>
      <c r="K40" s="100">
        <f t="shared" si="19"/>
        <v>4</v>
      </c>
      <c r="L40" s="99" t="s">
        <v>754</v>
      </c>
      <c r="M40" s="105" t="s">
        <v>764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77"/>
      <c r="D41" s="99">
        <v>51.6</v>
      </c>
      <c r="E41" s="104" t="s">
        <v>298</v>
      </c>
      <c r="F41" s="103" t="s">
        <v>763</v>
      </c>
      <c r="G41" s="98">
        <v>263</v>
      </c>
      <c r="H41" s="98" t="s">
        <v>751</v>
      </c>
      <c r="I41" s="99">
        <v>2</v>
      </c>
      <c r="J41" s="189">
        <f t="shared" si="18"/>
        <v>1.156148</v>
      </c>
      <c r="K41" s="100">
        <f t="shared" si="19"/>
        <v>3</v>
      </c>
      <c r="L41" s="99" t="s">
        <v>754</v>
      </c>
      <c r="M41" s="105" t="s">
        <v>764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77"/>
      <c r="D42" s="99">
        <v>51.5</v>
      </c>
      <c r="E42" s="104" t="s">
        <v>298</v>
      </c>
      <c r="F42" s="103" t="s">
        <v>763</v>
      </c>
      <c r="G42" s="98">
        <v>150</v>
      </c>
      <c r="H42" s="98" t="s">
        <v>751</v>
      </c>
      <c r="I42" s="99">
        <v>2</v>
      </c>
      <c r="J42" s="189">
        <f t="shared" si="18"/>
        <v>0.65939999999999999</v>
      </c>
      <c r="K42" s="100">
        <f t="shared" si="19"/>
        <v>2</v>
      </c>
      <c r="L42" s="99" t="s">
        <v>754</v>
      </c>
      <c r="M42" s="105" t="s">
        <v>764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77"/>
      <c r="D43" s="99">
        <v>51.4</v>
      </c>
      <c r="E43" s="104" t="s">
        <v>298</v>
      </c>
      <c r="F43" s="103" t="s">
        <v>763</v>
      </c>
      <c r="G43" s="98">
        <v>355</v>
      </c>
      <c r="H43" s="98" t="s">
        <v>751</v>
      </c>
      <c r="I43" s="99">
        <v>2</v>
      </c>
      <c r="J43" s="189">
        <f t="shared" si="18"/>
        <v>1.5605800000000001</v>
      </c>
      <c r="K43" s="100">
        <f t="shared" si="19"/>
        <v>4</v>
      </c>
      <c r="L43" s="99" t="s">
        <v>754</v>
      </c>
      <c r="M43" s="105" t="s">
        <v>764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77"/>
      <c r="D44" s="99">
        <v>51.3</v>
      </c>
      <c r="E44" s="104" t="s">
        <v>298</v>
      </c>
      <c r="F44" s="103" t="s">
        <v>763</v>
      </c>
      <c r="G44" s="98">
        <v>170</v>
      </c>
      <c r="H44" s="98" t="s">
        <v>751</v>
      </c>
      <c r="I44" s="99">
        <v>2</v>
      </c>
      <c r="J44" s="189">
        <f t="shared" si="18"/>
        <v>0.74731999999999998</v>
      </c>
      <c r="K44" s="100">
        <f t="shared" si="19"/>
        <v>2</v>
      </c>
      <c r="L44" s="99" t="s">
        <v>754</v>
      </c>
      <c r="M44" s="105" t="s">
        <v>764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77"/>
      <c r="D45" s="99">
        <v>51.2</v>
      </c>
      <c r="E45" s="104" t="s">
        <v>298</v>
      </c>
      <c r="F45" s="103" t="s">
        <v>763</v>
      </c>
      <c r="G45" s="98">
        <v>382</v>
      </c>
      <c r="H45" s="98" t="s">
        <v>751</v>
      </c>
      <c r="I45" s="99">
        <v>2</v>
      </c>
      <c r="J45" s="189">
        <f t="shared" si="18"/>
        <v>1.6792720000000001</v>
      </c>
      <c r="K45" s="100">
        <f t="shared" si="19"/>
        <v>4</v>
      </c>
      <c r="L45" s="99" t="s">
        <v>754</v>
      </c>
      <c r="M45" s="105" t="s">
        <v>764</v>
      </c>
      <c r="N45" s="121"/>
      <c r="P45" s="93"/>
      <c r="Q45" s="38"/>
      <c r="R45" s="38"/>
      <c r="S45" s="38"/>
      <c r="T45" s="38"/>
      <c r="U45" s="38"/>
    </row>
    <row r="46" spans="1:21" ht="21.75" customHeight="1" thickBot="1" x14ac:dyDescent="0.35">
      <c r="A46" s="34"/>
      <c r="B46" s="45"/>
      <c r="C46" s="278"/>
      <c r="D46" s="102">
        <v>51.1</v>
      </c>
      <c r="E46" s="245" t="s">
        <v>755</v>
      </c>
      <c r="F46" s="246"/>
      <c r="G46" s="101">
        <f>SP!D47</f>
        <v>1750</v>
      </c>
      <c r="H46" s="101">
        <f>SP!E47</f>
        <v>1000</v>
      </c>
      <c r="I46" s="102">
        <v>1</v>
      </c>
      <c r="J46" s="187">
        <f>SP!H47</f>
        <v>65.699999999999989</v>
      </c>
      <c r="K46" s="188">
        <f>ROUNDUP(I46*J46,1)</f>
        <v>65.7</v>
      </c>
      <c r="L46" s="179" t="s">
        <v>754</v>
      </c>
      <c r="M46" s="123" t="s">
        <v>764</v>
      </c>
      <c r="N46" s="121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77">
        <v>50</v>
      </c>
      <c r="D47" s="99">
        <v>50.7</v>
      </c>
      <c r="E47" s="104" t="s">
        <v>298</v>
      </c>
      <c r="F47" s="103" t="s">
        <v>763</v>
      </c>
      <c r="G47" s="98">
        <v>150</v>
      </c>
      <c r="H47" s="98" t="s">
        <v>751</v>
      </c>
      <c r="I47" s="99">
        <v>2</v>
      </c>
      <c r="J47" s="189">
        <f t="shared" ref="J47" si="20">((LEFT(F47,(FIND("x",F47,1)-1)))*(RIGHT(F47,LEN(F47)-SEARCH("x",F47))))*(G47)*7850/(1000^3)</f>
        <v>0.65939999999999999</v>
      </c>
      <c r="K47" s="100">
        <f t="shared" ref="K47" si="21">ROUNDUP(I47*J47,0)</f>
        <v>2</v>
      </c>
      <c r="L47" s="99" t="s">
        <v>754</v>
      </c>
      <c r="M47" s="105" t="s">
        <v>764</v>
      </c>
      <c r="N47" s="121"/>
      <c r="P47" s="93"/>
      <c r="Q47" s="38"/>
      <c r="R47" s="38"/>
      <c r="S47" s="38"/>
      <c r="T47" s="38"/>
      <c r="U47" s="38"/>
    </row>
    <row r="48" spans="1:21" ht="21.75" customHeight="1" x14ac:dyDescent="0.2">
      <c r="A48" s="34"/>
      <c r="B48" s="45"/>
      <c r="C48" s="287"/>
      <c r="D48" s="201">
        <v>50.6</v>
      </c>
      <c r="E48" s="104" t="s">
        <v>298</v>
      </c>
      <c r="F48" s="103" t="s">
        <v>763</v>
      </c>
      <c r="G48" s="98">
        <v>270</v>
      </c>
      <c r="H48" s="98" t="s">
        <v>751</v>
      </c>
      <c r="I48" s="99">
        <v>2</v>
      </c>
      <c r="J48" s="189">
        <f t="shared" ref="J48:J52" si="22">((LEFT(F48,(FIND("x",F48,1)-1)))*(RIGHT(F48,LEN(F48)-SEARCH("x",F48))))*(G48)*7850/(1000^3)</f>
        <v>1.18692</v>
      </c>
      <c r="K48" s="100">
        <f t="shared" ref="K48:K52" si="23">ROUNDUP(I48*J48,0)</f>
        <v>3</v>
      </c>
      <c r="L48" s="99" t="s">
        <v>754</v>
      </c>
      <c r="M48" s="105" t="s">
        <v>764</v>
      </c>
      <c r="N48" s="121"/>
      <c r="P48" s="93"/>
      <c r="Q48" s="38"/>
      <c r="R48" s="38"/>
      <c r="S48" s="38"/>
      <c r="T48" s="38"/>
      <c r="U48" s="38"/>
    </row>
    <row r="49" spans="1:21" ht="21.75" customHeight="1" x14ac:dyDescent="0.2">
      <c r="A49" s="34"/>
      <c r="B49" s="45"/>
      <c r="C49" s="287"/>
      <c r="D49" s="201">
        <v>50.5</v>
      </c>
      <c r="E49" s="104" t="s">
        <v>298</v>
      </c>
      <c r="F49" s="103" t="s">
        <v>763</v>
      </c>
      <c r="G49" s="98">
        <v>248</v>
      </c>
      <c r="H49" s="98" t="s">
        <v>751</v>
      </c>
      <c r="I49" s="99">
        <v>4</v>
      </c>
      <c r="J49" s="189">
        <f t="shared" si="22"/>
        <v>1.0902080000000001</v>
      </c>
      <c r="K49" s="100">
        <f t="shared" si="23"/>
        <v>5</v>
      </c>
      <c r="L49" s="99" t="s">
        <v>754</v>
      </c>
      <c r="M49" s="105" t="s">
        <v>764</v>
      </c>
      <c r="N49" s="121"/>
      <c r="P49" s="93"/>
      <c r="Q49" s="38"/>
      <c r="R49" s="38"/>
      <c r="S49" s="38"/>
      <c r="T49" s="38"/>
      <c r="U49" s="38"/>
    </row>
    <row r="50" spans="1:21" ht="21.75" customHeight="1" x14ac:dyDescent="0.2">
      <c r="A50" s="34"/>
      <c r="B50" s="45"/>
      <c r="C50" s="287"/>
      <c r="D50" s="201">
        <v>50.4</v>
      </c>
      <c r="E50" s="104" t="s">
        <v>298</v>
      </c>
      <c r="F50" s="103" t="s">
        <v>763</v>
      </c>
      <c r="G50" s="98">
        <v>171</v>
      </c>
      <c r="H50" s="98" t="s">
        <v>751</v>
      </c>
      <c r="I50" s="99">
        <v>2</v>
      </c>
      <c r="J50" s="189">
        <f t="shared" si="22"/>
        <v>0.75171600000000005</v>
      </c>
      <c r="K50" s="100">
        <f t="shared" si="23"/>
        <v>2</v>
      </c>
      <c r="L50" s="99" t="s">
        <v>754</v>
      </c>
      <c r="M50" s="105" t="s">
        <v>764</v>
      </c>
      <c r="N50" s="121"/>
      <c r="P50" s="93"/>
      <c r="Q50" s="38"/>
      <c r="R50" s="38"/>
      <c r="S50" s="38"/>
      <c r="T50" s="38"/>
      <c r="U50" s="38"/>
    </row>
    <row r="51" spans="1:21" ht="21.75" customHeight="1" x14ac:dyDescent="0.2">
      <c r="A51" s="34"/>
      <c r="B51" s="45"/>
      <c r="C51" s="287"/>
      <c r="D51" s="201">
        <v>50.3</v>
      </c>
      <c r="E51" s="104" t="s">
        <v>298</v>
      </c>
      <c r="F51" s="103" t="s">
        <v>763</v>
      </c>
      <c r="G51" s="98">
        <v>41</v>
      </c>
      <c r="H51" s="98" t="s">
        <v>751</v>
      </c>
      <c r="I51" s="99">
        <v>2</v>
      </c>
      <c r="J51" s="189">
        <f t="shared" si="22"/>
        <v>0.18023600000000001</v>
      </c>
      <c r="K51" s="100">
        <f t="shared" si="23"/>
        <v>1</v>
      </c>
      <c r="L51" s="99" t="s">
        <v>754</v>
      </c>
      <c r="M51" s="105" t="s">
        <v>764</v>
      </c>
      <c r="N51" s="121"/>
      <c r="P51" s="93"/>
      <c r="Q51" s="38"/>
      <c r="R51" s="38"/>
      <c r="S51" s="38"/>
      <c r="T51" s="38"/>
      <c r="U51" s="38"/>
    </row>
    <row r="52" spans="1:21" ht="21.75" customHeight="1" x14ac:dyDescent="0.2">
      <c r="A52" s="34"/>
      <c r="B52" s="45"/>
      <c r="C52" s="287"/>
      <c r="D52" s="201">
        <v>50.2</v>
      </c>
      <c r="E52" s="104" t="s">
        <v>298</v>
      </c>
      <c r="F52" s="103" t="s">
        <v>763</v>
      </c>
      <c r="G52" s="98">
        <v>950</v>
      </c>
      <c r="H52" s="98" t="s">
        <v>751</v>
      </c>
      <c r="I52" s="99">
        <v>2</v>
      </c>
      <c r="J52" s="189">
        <f t="shared" si="22"/>
        <v>4.1761999999999997</v>
      </c>
      <c r="K52" s="100">
        <f t="shared" si="23"/>
        <v>9</v>
      </c>
      <c r="L52" s="99" t="s">
        <v>754</v>
      </c>
      <c r="M52" s="105" t="s">
        <v>764</v>
      </c>
      <c r="N52" s="121"/>
      <c r="P52" s="93"/>
      <c r="Q52" s="38"/>
      <c r="R52" s="38"/>
      <c r="S52" s="38"/>
      <c r="T52" s="38"/>
      <c r="U52" s="38"/>
    </row>
    <row r="53" spans="1:21" ht="21.75" customHeight="1" thickBot="1" x14ac:dyDescent="0.35">
      <c r="A53" s="34"/>
      <c r="B53" s="45"/>
      <c r="C53" s="278"/>
      <c r="D53" s="102">
        <v>50.1</v>
      </c>
      <c r="E53" s="245" t="s">
        <v>755</v>
      </c>
      <c r="F53" s="246"/>
      <c r="G53" s="101">
        <f>SP!D48</f>
        <v>1750</v>
      </c>
      <c r="H53" s="101">
        <f>SP!E48</f>
        <v>1000</v>
      </c>
      <c r="I53" s="102">
        <v>1</v>
      </c>
      <c r="J53" s="187">
        <f>SP!H48</f>
        <v>65.699999999999989</v>
      </c>
      <c r="K53" s="188">
        <f>ROUNDUP(I53*J53,1)</f>
        <v>65.7</v>
      </c>
      <c r="L53" s="179" t="s">
        <v>754</v>
      </c>
      <c r="M53" s="123" t="s">
        <v>764</v>
      </c>
      <c r="N53" s="121"/>
      <c r="P53" s="93"/>
      <c r="Q53" s="38"/>
      <c r="R53" s="38"/>
      <c r="S53" s="38"/>
      <c r="T53" s="38"/>
      <c r="U53" s="38"/>
    </row>
    <row r="54" spans="1:21" ht="30" customHeight="1" x14ac:dyDescent="0.2">
      <c r="A54" s="34" t="s">
        <v>3</v>
      </c>
      <c r="B54" s="38"/>
      <c r="C54" s="255" t="s">
        <v>5</v>
      </c>
      <c r="D54" s="255" t="s">
        <v>6</v>
      </c>
      <c r="E54" s="249" t="s">
        <v>7</v>
      </c>
      <c r="F54" s="250"/>
      <c r="G54" s="247" t="s">
        <v>8</v>
      </c>
      <c r="H54" s="247" t="s">
        <v>759</v>
      </c>
      <c r="I54" s="252" t="s">
        <v>9</v>
      </c>
      <c r="J54" s="182" t="s">
        <v>10</v>
      </c>
      <c r="K54" s="183" t="s">
        <v>11</v>
      </c>
      <c r="L54" s="252" t="s">
        <v>13</v>
      </c>
      <c r="M54" s="253" t="s">
        <v>14</v>
      </c>
      <c r="N54" s="121"/>
      <c r="P54" s="93"/>
      <c r="Q54" s="93"/>
      <c r="R54" s="93"/>
      <c r="S54" s="93"/>
      <c r="T54" s="93"/>
      <c r="U54" s="93"/>
    </row>
    <row r="55" spans="1:21" ht="30" customHeight="1" thickBot="1" x14ac:dyDescent="0.25">
      <c r="A55" s="34" t="s">
        <v>3</v>
      </c>
      <c r="B55" s="38"/>
      <c r="C55" s="256"/>
      <c r="D55" s="256"/>
      <c r="E55" s="251"/>
      <c r="F55" s="238"/>
      <c r="G55" s="248"/>
      <c r="H55" s="248"/>
      <c r="I55" s="240"/>
      <c r="J55" s="243" t="s">
        <v>12</v>
      </c>
      <c r="K55" s="244"/>
      <c r="L55" s="240"/>
      <c r="M55" s="242"/>
      <c r="N55" s="121"/>
      <c r="P55" s="93"/>
      <c r="Q55" s="93"/>
      <c r="R55" s="93"/>
      <c r="S55" s="93"/>
      <c r="T55" s="93"/>
      <c r="U55" s="93"/>
    </row>
    <row r="56" spans="1:21" ht="7.5" customHeight="1" x14ac:dyDescent="0.2">
      <c r="A56" s="38"/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38"/>
      <c r="P56" s="93"/>
      <c r="Q56" s="93"/>
      <c r="R56" s="93"/>
      <c r="S56" s="93"/>
      <c r="T56" s="93"/>
      <c r="U56" s="93"/>
    </row>
    <row r="57" spans="1:21" s="93" customFormat="1" ht="21.95" customHeight="1" x14ac:dyDescent="0.2">
      <c r="E57" s="94"/>
    </row>
    <row r="58" spans="1:21" ht="21.95" customHeight="1" x14ac:dyDescent="0.2"/>
    <row r="59" spans="1:21" ht="21.95" customHeight="1" x14ac:dyDescent="0.2"/>
    <row r="60" spans="1:21" ht="21.95" customHeight="1" x14ac:dyDescent="0.2"/>
    <row r="61" spans="1:21" ht="21.95" customHeight="1" x14ac:dyDescent="0.2"/>
    <row r="62" spans="1:21" ht="21.95" customHeight="1" x14ac:dyDescent="0.2"/>
  </sheetData>
  <dataConsolidate/>
  <mergeCells count="38">
    <mergeCell ref="B56:M56"/>
    <mergeCell ref="C27:C30"/>
    <mergeCell ref="C24:C26"/>
    <mergeCell ref="E26:F26"/>
    <mergeCell ref="C54:C55"/>
    <mergeCell ref="D54:D55"/>
    <mergeCell ref="E54:F55"/>
    <mergeCell ref="G54:G55"/>
    <mergeCell ref="H54:H55"/>
    <mergeCell ref="I54:I55"/>
    <mergeCell ref="E38:F38"/>
    <mergeCell ref="E46:F46"/>
    <mergeCell ref="C47:C53"/>
    <mergeCell ref="E53:F53"/>
    <mergeCell ref="L54:L55"/>
    <mergeCell ref="E30:F30"/>
    <mergeCell ref="L4:M4"/>
    <mergeCell ref="I9:J9"/>
    <mergeCell ref="I10:J10"/>
    <mergeCell ref="I11:J11"/>
    <mergeCell ref="M54:M55"/>
    <mergeCell ref="J55:K55"/>
    <mergeCell ref="I6:J6"/>
    <mergeCell ref="I7:J7"/>
    <mergeCell ref="I8:J8"/>
    <mergeCell ref="I12:J12"/>
    <mergeCell ref="I13:J13"/>
    <mergeCell ref="K14:L14"/>
    <mergeCell ref="C39:C46"/>
    <mergeCell ref="C34:C38"/>
    <mergeCell ref="E19:F19"/>
    <mergeCell ref="I4:J5"/>
    <mergeCell ref="K4:K5"/>
    <mergeCell ref="C16:C19"/>
    <mergeCell ref="C31:C33"/>
    <mergeCell ref="E33:F33"/>
    <mergeCell ref="C20:C23"/>
    <mergeCell ref="E23:F2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opLeftCell="A37" workbookViewId="0">
      <selection activeCell="N49" sqref="B3:N4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C19</f>
        <v>68</v>
      </c>
      <c r="J6" s="268"/>
      <c r="K6" s="116">
        <f>SP!G30</f>
        <v>1</v>
      </c>
      <c r="L6" s="117">
        <f>ROUNDUP(SUM(K19:K20),0)</f>
        <v>33</v>
      </c>
      <c r="M6" s="118">
        <f t="shared" ref="M6" si="0">ROUNDUP(K6*L6,0)</f>
        <v>33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C21</f>
        <v>67</v>
      </c>
      <c r="J7" s="268"/>
      <c r="K7" s="116">
        <f>SP!G31</f>
        <v>1</v>
      </c>
      <c r="L7" s="117">
        <f>ROUNDUP(SUM(K21:K22),0)</f>
        <v>27</v>
      </c>
      <c r="M7" s="118">
        <f t="shared" ref="M7" si="1">ROUNDUP(K7*L7,0)</f>
        <v>27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C23</f>
        <v>66</v>
      </c>
      <c r="J8" s="268"/>
      <c r="K8" s="116">
        <f>SP!G32</f>
        <v>2</v>
      </c>
      <c r="L8" s="117">
        <f>ROUNDUP(SUM(K23:K23),0)</f>
        <v>45</v>
      </c>
      <c r="M8" s="118">
        <f t="shared" ref="M8:M10" si="2">ROUNDUP(K8*L8,0)</f>
        <v>90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C24</f>
        <v>65</v>
      </c>
      <c r="J9" s="268"/>
      <c r="K9" s="116">
        <f>SP!G33</f>
        <v>1</v>
      </c>
      <c r="L9" s="117">
        <f>ROUNDUP(SUM(K24:K27),0)</f>
        <v>62</v>
      </c>
      <c r="M9" s="118">
        <f t="shared" si="2"/>
        <v>62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C28</f>
        <v>64</v>
      </c>
      <c r="J10" s="268"/>
      <c r="K10" s="116">
        <f>SP!G34</f>
        <v>1</v>
      </c>
      <c r="L10" s="117">
        <f>ROUNDUP(SUM(K28:K31),0)</f>
        <v>47</v>
      </c>
      <c r="M10" s="118">
        <f t="shared" si="2"/>
        <v>47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C32</f>
        <v>63</v>
      </c>
      <c r="J11" s="268"/>
      <c r="K11" s="116">
        <f>SP!G35</f>
        <v>1</v>
      </c>
      <c r="L11" s="117">
        <f>ROUNDUP(SUM(K32:K32),0)</f>
        <v>51</v>
      </c>
      <c r="M11" s="118">
        <f>ROUNDUP(K11*L11,0)</f>
        <v>51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C33</f>
        <v>62</v>
      </c>
      <c r="J12" s="268"/>
      <c r="K12" s="116">
        <f>SP!G36</f>
        <v>1</v>
      </c>
      <c r="L12" s="117">
        <f>ROUNDUP(SUM(K33:K35),0)</f>
        <v>45</v>
      </c>
      <c r="M12" s="118">
        <f>ROUNDUP(K12*L12,0)</f>
        <v>45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7">
        <f>C36</f>
        <v>61</v>
      </c>
      <c r="J13" s="268"/>
      <c r="K13" s="116">
        <f>SP!G37</f>
        <v>2</v>
      </c>
      <c r="L13" s="117">
        <f>ROUNDUP(SUM(K36:K36),0)</f>
        <v>55</v>
      </c>
      <c r="M13" s="118">
        <f t="shared" ref="M13:M16" si="3">ROUNDUP(K13*L13,0)</f>
        <v>110</v>
      </c>
      <c r="N13" s="121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57">
        <f>C37</f>
        <v>60</v>
      </c>
      <c r="J14" s="258"/>
      <c r="K14" s="116">
        <f>SP!G38</f>
        <v>1</v>
      </c>
      <c r="L14" s="117">
        <f>ROUNDUP(SUM(K37:K40),0)</f>
        <v>64</v>
      </c>
      <c r="M14" s="118">
        <f t="shared" si="3"/>
        <v>64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57">
        <f>C41</f>
        <v>59</v>
      </c>
      <c r="J15" s="258"/>
      <c r="K15" s="116">
        <f>SP!G39</f>
        <v>1</v>
      </c>
      <c r="L15" s="117">
        <f>ROUNDUP(SUM(K41:K44),0)</f>
        <v>57</v>
      </c>
      <c r="M15" s="118">
        <f t="shared" si="3"/>
        <v>57</v>
      </c>
      <c r="N15" s="121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57">
        <f>C45</f>
        <v>58</v>
      </c>
      <c r="J16" s="258"/>
      <c r="K16" s="116">
        <f>SP!G40</f>
        <v>1</v>
      </c>
      <c r="L16" s="117">
        <f>ROUNDUP(SUM(K45:K46),0)</f>
        <v>44</v>
      </c>
      <c r="M16" s="118">
        <f t="shared" si="3"/>
        <v>44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71" t="s">
        <v>385</v>
      </c>
      <c r="L17" s="271"/>
      <c r="M17" s="185">
        <f>ROUNDUP(SUM(M6:M16),0)</f>
        <v>630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97"/>
      <c r="L18" s="97"/>
      <c r="M18" s="37"/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2">
        <v>68</v>
      </c>
      <c r="D19" s="113">
        <v>68.2</v>
      </c>
      <c r="E19" s="180" t="s">
        <v>298</v>
      </c>
      <c r="F19" s="127" t="s">
        <v>763</v>
      </c>
      <c r="G19" s="114">
        <v>657</v>
      </c>
      <c r="H19" s="114" t="s">
        <v>751</v>
      </c>
      <c r="I19" s="113">
        <v>1</v>
      </c>
      <c r="J19" s="186">
        <f t="shared" ref="J19" si="4">((LEFT(F19,(FIND("x",F19,1)-1)))*(RIGHT(F19,LEN(F19)-SEARCH("x",F19))))*(G19)*7850/(1000^3)</f>
        <v>2.888172</v>
      </c>
      <c r="K19" s="115">
        <f t="shared" ref="K19" si="5">ROUNDUP(I19*J19,0)</f>
        <v>3</v>
      </c>
      <c r="L19" s="113" t="s">
        <v>754</v>
      </c>
      <c r="M19" s="181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4"/>
      <c r="D20" s="102">
        <v>68.099999999999994</v>
      </c>
      <c r="E20" s="245" t="s">
        <v>755</v>
      </c>
      <c r="F20" s="246"/>
      <c r="G20" s="101">
        <f>SP!D30</f>
        <v>1200</v>
      </c>
      <c r="H20" s="101">
        <f>SP!E30</f>
        <v>657</v>
      </c>
      <c r="I20" s="102">
        <v>1</v>
      </c>
      <c r="J20" s="187">
        <f>SP!H30</f>
        <v>29.6</v>
      </c>
      <c r="K20" s="188">
        <f>ROUNDUP(I20*J20,1)</f>
        <v>29.6</v>
      </c>
      <c r="L20" s="179" t="s">
        <v>754</v>
      </c>
      <c r="M20" s="123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2">
        <v>67</v>
      </c>
      <c r="D21" s="113">
        <v>67.2</v>
      </c>
      <c r="E21" s="180" t="s">
        <v>298</v>
      </c>
      <c r="F21" s="127" t="s">
        <v>763</v>
      </c>
      <c r="G21" s="114">
        <v>520</v>
      </c>
      <c r="H21" s="114" t="s">
        <v>751</v>
      </c>
      <c r="I21" s="113">
        <v>1</v>
      </c>
      <c r="J21" s="186">
        <f t="shared" ref="J21" si="6">((LEFT(F21,(FIND("x",F21,1)-1)))*(RIGHT(F21,LEN(F21)-SEARCH("x",F21))))*(G21)*7850/(1000^3)</f>
        <v>2.28592</v>
      </c>
      <c r="K21" s="115">
        <f t="shared" ref="K21" si="7">ROUNDUP(I21*J21,0)</f>
        <v>3</v>
      </c>
      <c r="L21" s="113" t="s">
        <v>754</v>
      </c>
      <c r="M21" s="181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4"/>
      <c r="D22" s="102">
        <v>67.099999999999994</v>
      </c>
      <c r="E22" s="245" t="s">
        <v>755</v>
      </c>
      <c r="F22" s="246"/>
      <c r="G22" s="101">
        <f>SP!D31</f>
        <v>1200</v>
      </c>
      <c r="H22" s="101">
        <f>SP!E31</f>
        <v>520</v>
      </c>
      <c r="I22" s="102">
        <v>1</v>
      </c>
      <c r="J22" s="187">
        <f>SP!H31</f>
        <v>23.4</v>
      </c>
      <c r="K22" s="188">
        <f>ROUNDUP(I22*J22,1)</f>
        <v>23.4</v>
      </c>
      <c r="L22" s="179" t="s">
        <v>754</v>
      </c>
      <c r="M22" s="123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00">
        <v>66</v>
      </c>
      <c r="D23" s="102"/>
      <c r="E23" s="245" t="s">
        <v>755</v>
      </c>
      <c r="F23" s="246"/>
      <c r="G23" s="101">
        <f>SP!D32</f>
        <v>1200</v>
      </c>
      <c r="H23" s="101">
        <f>SP!E32</f>
        <v>1000</v>
      </c>
      <c r="I23" s="102">
        <v>1</v>
      </c>
      <c r="J23" s="187">
        <f>SP!H32</f>
        <v>45</v>
      </c>
      <c r="K23" s="188">
        <f>ROUNDUP(I23*J23,1)</f>
        <v>45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5">
        <v>65</v>
      </c>
      <c r="D24" s="113">
        <v>65.400000000000006</v>
      </c>
      <c r="E24" s="180" t="s">
        <v>298</v>
      </c>
      <c r="F24" s="127" t="s">
        <v>763</v>
      </c>
      <c r="G24" s="114">
        <v>495</v>
      </c>
      <c r="H24" s="114" t="s">
        <v>751</v>
      </c>
      <c r="I24" s="113">
        <v>1</v>
      </c>
      <c r="J24" s="186">
        <f t="shared" ref="J24" si="8">((LEFT(F24,(FIND("x",F24,1)-1)))*(RIGHT(F24,LEN(F24)-SEARCH("x",F24))))*(G24)*7850/(1000^3)</f>
        <v>2.1760199999999998</v>
      </c>
      <c r="K24" s="115">
        <f t="shared" ref="K24" si="9">ROUNDUP(I24*J24,0)</f>
        <v>3</v>
      </c>
      <c r="L24" s="113" t="s">
        <v>754</v>
      </c>
      <c r="M24" s="181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/>
      <c r="D25" s="99">
        <v>65.3</v>
      </c>
      <c r="E25" s="104" t="s">
        <v>298</v>
      </c>
      <c r="F25" s="103" t="s">
        <v>763</v>
      </c>
      <c r="G25" s="98">
        <v>150</v>
      </c>
      <c r="H25" s="98" t="s">
        <v>751</v>
      </c>
      <c r="I25" s="99">
        <v>2</v>
      </c>
      <c r="J25" s="189">
        <f t="shared" ref="J25:J26" si="10">((LEFT(F25,(FIND("x",F25,1)-1)))*(RIGHT(F25,LEN(F25)-SEARCH("x",F25))))*(G25)*7850/(1000^3)</f>
        <v>0.65939999999999999</v>
      </c>
      <c r="K25" s="100">
        <f t="shared" ref="K25:K26" si="11">ROUNDUP(I25*J25,0)</f>
        <v>2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/>
      <c r="D26" s="99">
        <v>65.2</v>
      </c>
      <c r="E26" s="104" t="s">
        <v>298</v>
      </c>
      <c r="F26" s="103" t="s">
        <v>763</v>
      </c>
      <c r="G26" s="98">
        <v>213</v>
      </c>
      <c r="H26" s="98" t="s">
        <v>751</v>
      </c>
      <c r="I26" s="99">
        <v>1</v>
      </c>
      <c r="J26" s="189">
        <f t="shared" si="10"/>
        <v>0.93634799999999996</v>
      </c>
      <c r="K26" s="100">
        <f t="shared" si="11"/>
        <v>1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78"/>
      <c r="D27" s="191">
        <v>65.099999999999994</v>
      </c>
      <c r="E27" s="245" t="s">
        <v>755</v>
      </c>
      <c r="F27" s="246"/>
      <c r="G27" s="101">
        <f>SP!D33</f>
        <v>1475</v>
      </c>
      <c r="H27" s="101">
        <f>SP!E33</f>
        <v>1000</v>
      </c>
      <c r="I27" s="102">
        <v>1</v>
      </c>
      <c r="J27" s="187">
        <f>SP!H33</f>
        <v>55.4</v>
      </c>
      <c r="K27" s="188">
        <f>ROUNDUP(I27*J27,1)</f>
        <v>55.4</v>
      </c>
      <c r="L27" s="179" t="s">
        <v>754</v>
      </c>
      <c r="M27" s="123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2">
        <v>64</v>
      </c>
      <c r="D28" s="113">
        <v>64.400000000000006</v>
      </c>
      <c r="E28" s="180" t="s">
        <v>298</v>
      </c>
      <c r="F28" s="127" t="s">
        <v>763</v>
      </c>
      <c r="G28" s="114">
        <v>356</v>
      </c>
      <c r="H28" s="114" t="s">
        <v>751</v>
      </c>
      <c r="I28" s="113">
        <v>1</v>
      </c>
      <c r="J28" s="186">
        <f t="shared" ref="J28:J30" si="12">((LEFT(F28,(FIND("x",F28,1)-1)))*(RIGHT(F28,LEN(F28)-SEARCH("x",F28))))*(G28)*7850/(1000^3)</f>
        <v>1.5649759999999999</v>
      </c>
      <c r="K28" s="115">
        <f t="shared" ref="K28:K30" si="13">ROUNDUP(I28*J28,0)</f>
        <v>2</v>
      </c>
      <c r="L28" s="113" t="s">
        <v>754</v>
      </c>
      <c r="M28" s="181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3"/>
      <c r="D29" s="99">
        <v>64.3</v>
      </c>
      <c r="E29" s="104" t="s">
        <v>298</v>
      </c>
      <c r="F29" s="103" t="s">
        <v>763</v>
      </c>
      <c r="G29" s="98">
        <v>150</v>
      </c>
      <c r="H29" s="98" t="s">
        <v>751</v>
      </c>
      <c r="I29" s="99">
        <v>2</v>
      </c>
      <c r="J29" s="189">
        <f t="shared" si="12"/>
        <v>0.65939999999999999</v>
      </c>
      <c r="K29" s="100">
        <f t="shared" si="13"/>
        <v>2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3"/>
      <c r="D30" s="99">
        <v>64.2</v>
      </c>
      <c r="E30" s="104" t="s">
        <v>298</v>
      </c>
      <c r="F30" s="103" t="s">
        <v>763</v>
      </c>
      <c r="G30" s="98">
        <v>415</v>
      </c>
      <c r="H30" s="98" t="s">
        <v>751</v>
      </c>
      <c r="I30" s="99">
        <v>1</v>
      </c>
      <c r="J30" s="189">
        <f t="shared" si="12"/>
        <v>1.8243400000000001</v>
      </c>
      <c r="K30" s="100">
        <f t="shared" si="13"/>
        <v>2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84"/>
      <c r="D31" s="102">
        <v>64.099999999999994</v>
      </c>
      <c r="E31" s="245" t="s">
        <v>755</v>
      </c>
      <c r="F31" s="246"/>
      <c r="G31" s="101">
        <f>SP!D34</f>
        <v>2070</v>
      </c>
      <c r="H31" s="101">
        <f>SP!E34</f>
        <v>520</v>
      </c>
      <c r="I31" s="102">
        <v>1</v>
      </c>
      <c r="J31" s="187">
        <f>SP!H34</f>
        <v>40.4</v>
      </c>
      <c r="K31" s="188">
        <f>ROUNDUP(I31*J31,1)</f>
        <v>40.4</v>
      </c>
      <c r="L31" s="179" t="s">
        <v>754</v>
      </c>
      <c r="M31" s="123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00">
        <v>63</v>
      </c>
      <c r="D32" s="102"/>
      <c r="E32" s="245" t="s">
        <v>755</v>
      </c>
      <c r="F32" s="246"/>
      <c r="G32" s="101">
        <f>SP!D35</f>
        <v>2070</v>
      </c>
      <c r="H32" s="101">
        <f>SP!E35</f>
        <v>657</v>
      </c>
      <c r="I32" s="102">
        <v>1</v>
      </c>
      <c r="J32" s="187">
        <f>SP!H35</f>
        <v>51</v>
      </c>
      <c r="K32" s="188">
        <f>ROUNDUP(I32*J32,1)</f>
        <v>51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5">
        <v>62</v>
      </c>
      <c r="D33" s="113">
        <v>62.3</v>
      </c>
      <c r="E33" s="180" t="s">
        <v>298</v>
      </c>
      <c r="F33" s="127" t="s">
        <v>763</v>
      </c>
      <c r="G33" s="114">
        <v>175</v>
      </c>
      <c r="H33" s="114" t="s">
        <v>751</v>
      </c>
      <c r="I33" s="113">
        <v>1</v>
      </c>
      <c r="J33" s="186">
        <f t="shared" ref="J33:J34" si="14">((LEFT(F33,(FIND("x",F33,1)-1)))*(RIGHT(F33,LEN(F33)-SEARCH("x",F33))))*(G33)*7850/(1000^3)</f>
        <v>0.76929999999999998</v>
      </c>
      <c r="K33" s="115">
        <f t="shared" ref="K33:K34" si="15">ROUNDUP(I33*J33,0)</f>
        <v>1</v>
      </c>
      <c r="L33" s="113" t="s">
        <v>754</v>
      </c>
      <c r="M33" s="181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7"/>
      <c r="D34" s="99">
        <v>62.2</v>
      </c>
      <c r="E34" s="104" t="s">
        <v>298</v>
      </c>
      <c r="F34" s="103" t="s">
        <v>763</v>
      </c>
      <c r="G34" s="98">
        <v>130</v>
      </c>
      <c r="H34" s="98" t="s">
        <v>751</v>
      </c>
      <c r="I34" s="99">
        <v>2</v>
      </c>
      <c r="J34" s="189">
        <f t="shared" si="14"/>
        <v>0.57147999999999999</v>
      </c>
      <c r="K34" s="100">
        <f t="shared" si="15"/>
        <v>2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78"/>
      <c r="D35" s="191">
        <v>62.1</v>
      </c>
      <c r="E35" s="245" t="s">
        <v>755</v>
      </c>
      <c r="F35" s="246"/>
      <c r="G35" s="101">
        <f>SP!D36</f>
        <v>1465</v>
      </c>
      <c r="H35" s="101">
        <f>SP!E36</f>
        <v>760</v>
      </c>
      <c r="I35" s="102">
        <v>1</v>
      </c>
      <c r="J35" s="187">
        <f>SP!H36</f>
        <v>41.800000000000004</v>
      </c>
      <c r="K35" s="188">
        <f>ROUNDUP(I35*J35,1)</f>
        <v>41.8</v>
      </c>
      <c r="L35" s="179" t="s">
        <v>754</v>
      </c>
      <c r="M35" s="123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06">
        <v>61</v>
      </c>
      <c r="D36" s="102"/>
      <c r="E36" s="245" t="s">
        <v>755</v>
      </c>
      <c r="F36" s="246"/>
      <c r="G36" s="101">
        <f>SP!D37</f>
        <v>1465</v>
      </c>
      <c r="H36" s="101">
        <f>SP!E37</f>
        <v>1000</v>
      </c>
      <c r="I36" s="102">
        <v>1</v>
      </c>
      <c r="J36" s="187">
        <f>SP!H37</f>
        <v>55</v>
      </c>
      <c r="K36" s="188">
        <f>ROUNDUP(I36*J36,1)</f>
        <v>55</v>
      </c>
      <c r="L36" s="179" t="s">
        <v>754</v>
      </c>
      <c r="M36" s="123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75">
        <v>60</v>
      </c>
      <c r="D37" s="113">
        <v>60.4</v>
      </c>
      <c r="E37" s="180" t="s">
        <v>298</v>
      </c>
      <c r="F37" s="127" t="s">
        <v>763</v>
      </c>
      <c r="G37" s="114">
        <v>570</v>
      </c>
      <c r="H37" s="114" t="s">
        <v>751</v>
      </c>
      <c r="I37" s="113">
        <v>1</v>
      </c>
      <c r="J37" s="186">
        <f t="shared" ref="J37" si="16">((LEFT(F37,(FIND("x",F37,1)-1)))*(RIGHT(F37,LEN(F37)-SEARCH("x",F37))))*(G37)*7850/(1000^3)</f>
        <v>2.5057200000000002</v>
      </c>
      <c r="K37" s="115">
        <f t="shared" ref="K37" si="17">ROUNDUP(I37*J37,0)</f>
        <v>3</v>
      </c>
      <c r="L37" s="113" t="s">
        <v>754</v>
      </c>
      <c r="M37" s="181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77"/>
      <c r="D38" s="99">
        <v>60.3</v>
      </c>
      <c r="E38" s="104" t="s">
        <v>298</v>
      </c>
      <c r="F38" s="103" t="s">
        <v>763</v>
      </c>
      <c r="G38" s="98">
        <v>270</v>
      </c>
      <c r="H38" s="98" t="s">
        <v>751</v>
      </c>
      <c r="I38" s="99">
        <v>1</v>
      </c>
      <c r="J38" s="189">
        <f t="shared" ref="J38:J39" si="18">((LEFT(F38,(FIND("x",F38,1)-1)))*(RIGHT(F38,LEN(F38)-SEARCH("x",F38))))*(G38)*7850/(1000^3)</f>
        <v>1.18692</v>
      </c>
      <c r="K38" s="100">
        <f t="shared" ref="K38:K39" si="19">ROUNDUP(I38*J38,0)</f>
        <v>2</v>
      </c>
      <c r="L38" s="99" t="s">
        <v>754</v>
      </c>
      <c r="M38" s="105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7"/>
      <c r="D39" s="99">
        <v>60.2</v>
      </c>
      <c r="E39" s="104" t="s">
        <v>298</v>
      </c>
      <c r="F39" s="103" t="s">
        <v>763</v>
      </c>
      <c r="G39" s="98">
        <v>895</v>
      </c>
      <c r="H39" s="98" t="s">
        <v>751</v>
      </c>
      <c r="I39" s="99">
        <v>1</v>
      </c>
      <c r="J39" s="189">
        <f t="shared" si="18"/>
        <v>3.9344199999999998</v>
      </c>
      <c r="K39" s="100">
        <f t="shared" si="19"/>
        <v>4</v>
      </c>
      <c r="L39" s="99" t="s">
        <v>754</v>
      </c>
      <c r="M39" s="105" t="s">
        <v>764</v>
      </c>
      <c r="N39" s="121"/>
      <c r="P39" s="93"/>
      <c r="Q39" s="38"/>
      <c r="R39" s="38"/>
      <c r="S39" s="38"/>
      <c r="T39" s="38"/>
      <c r="U39" s="38"/>
    </row>
    <row r="40" spans="1:21" ht="21.75" customHeight="1" thickBot="1" x14ac:dyDescent="0.35">
      <c r="A40" s="34"/>
      <c r="B40" s="45"/>
      <c r="C40" s="278"/>
      <c r="D40" s="102">
        <v>60.1</v>
      </c>
      <c r="E40" s="245" t="s">
        <v>755</v>
      </c>
      <c r="F40" s="246"/>
      <c r="G40" s="101">
        <f>SP!D38</f>
        <v>1465</v>
      </c>
      <c r="H40" s="101">
        <f>SP!E38</f>
        <v>1000</v>
      </c>
      <c r="I40" s="102">
        <v>1</v>
      </c>
      <c r="J40" s="187">
        <f>SP!H38</f>
        <v>55</v>
      </c>
      <c r="K40" s="188">
        <f>ROUNDUP(I40*J40,1)</f>
        <v>55</v>
      </c>
      <c r="L40" s="179" t="s">
        <v>754</v>
      </c>
      <c r="M40" s="123" t="s">
        <v>764</v>
      </c>
      <c r="N40" s="121"/>
      <c r="P40" s="93"/>
      <c r="Q40" s="38"/>
      <c r="R40" s="38"/>
      <c r="S40" s="38"/>
      <c r="T40" s="38"/>
      <c r="U40" s="38"/>
    </row>
    <row r="41" spans="1:21" ht="21.75" customHeight="1" x14ac:dyDescent="0.2">
      <c r="A41" s="34"/>
      <c r="B41" s="45"/>
      <c r="C41" s="277">
        <v>59</v>
      </c>
      <c r="D41" s="99">
        <v>59.4</v>
      </c>
      <c r="E41" s="104" t="s">
        <v>298</v>
      </c>
      <c r="F41" s="103" t="s">
        <v>763</v>
      </c>
      <c r="G41" s="98">
        <v>175</v>
      </c>
      <c r="H41" s="98" t="s">
        <v>751</v>
      </c>
      <c r="I41" s="99">
        <v>1</v>
      </c>
      <c r="J41" s="189">
        <f t="shared" ref="J41:J42" si="20">((LEFT(F41,(FIND("x",F41,1)-1)))*(RIGHT(F41,LEN(F41)-SEARCH("x",F41))))*(G41)*7850/(1000^3)</f>
        <v>0.76929999999999998</v>
      </c>
      <c r="K41" s="100">
        <f t="shared" ref="K41:K42" si="21">ROUNDUP(I41*J41,0)</f>
        <v>1</v>
      </c>
      <c r="L41" s="99" t="s">
        <v>754</v>
      </c>
      <c r="M41" s="105" t="s">
        <v>764</v>
      </c>
      <c r="N41" s="121"/>
      <c r="P41" s="93"/>
      <c r="Q41" s="38"/>
      <c r="R41" s="38"/>
      <c r="S41" s="38"/>
      <c r="T41" s="38"/>
      <c r="U41" s="38"/>
    </row>
    <row r="42" spans="1:21" ht="21.75" customHeight="1" x14ac:dyDescent="0.2">
      <c r="A42" s="34"/>
      <c r="B42" s="45"/>
      <c r="C42" s="287"/>
      <c r="D42" s="201">
        <v>59.3</v>
      </c>
      <c r="E42" s="104" t="s">
        <v>298</v>
      </c>
      <c r="F42" s="103" t="s">
        <v>763</v>
      </c>
      <c r="G42" s="98">
        <v>147</v>
      </c>
      <c r="H42" s="98" t="s">
        <v>751</v>
      </c>
      <c r="I42" s="99">
        <v>2</v>
      </c>
      <c r="J42" s="189">
        <f t="shared" si="20"/>
        <v>0.64621200000000001</v>
      </c>
      <c r="K42" s="100">
        <f t="shared" si="21"/>
        <v>2</v>
      </c>
      <c r="L42" s="99" t="s">
        <v>754</v>
      </c>
      <c r="M42" s="105" t="s">
        <v>764</v>
      </c>
      <c r="N42" s="121"/>
      <c r="P42" s="93"/>
      <c r="Q42" s="38"/>
      <c r="R42" s="38"/>
      <c r="S42" s="38"/>
      <c r="T42" s="38"/>
      <c r="U42" s="38"/>
    </row>
    <row r="43" spans="1:21" ht="21.75" customHeight="1" x14ac:dyDescent="0.2">
      <c r="A43" s="34"/>
      <c r="B43" s="45"/>
      <c r="C43" s="287"/>
      <c r="D43" s="201">
        <v>59.2</v>
      </c>
      <c r="E43" s="104" t="s">
        <v>298</v>
      </c>
      <c r="F43" s="103" t="s">
        <v>763</v>
      </c>
      <c r="G43" s="98">
        <v>55</v>
      </c>
      <c r="H43" s="98" t="s">
        <v>751</v>
      </c>
      <c r="I43" s="99">
        <v>1</v>
      </c>
      <c r="J43" s="189">
        <f t="shared" ref="J43" si="22">((LEFT(F43,(FIND("x",F43,1)-1)))*(RIGHT(F43,LEN(F43)-SEARCH("x",F43))))*(G43)*7850/(1000^3)</f>
        <v>0.24177999999999999</v>
      </c>
      <c r="K43" s="100">
        <f t="shared" ref="K43" si="23">ROUNDUP(I43*J43,0)</f>
        <v>1</v>
      </c>
      <c r="L43" s="99" t="s">
        <v>754</v>
      </c>
      <c r="M43" s="105" t="s">
        <v>764</v>
      </c>
      <c r="N43" s="121"/>
      <c r="P43" s="93"/>
      <c r="Q43" s="38"/>
      <c r="R43" s="38"/>
      <c r="S43" s="38"/>
      <c r="T43" s="38"/>
      <c r="U43" s="38"/>
    </row>
    <row r="44" spans="1:21" ht="21.75" customHeight="1" thickBot="1" x14ac:dyDescent="0.35">
      <c r="A44" s="34"/>
      <c r="B44" s="45"/>
      <c r="C44" s="278"/>
      <c r="D44" s="102">
        <v>59.1</v>
      </c>
      <c r="E44" s="245" t="s">
        <v>755</v>
      </c>
      <c r="F44" s="246"/>
      <c r="G44" s="101">
        <f>SP!D39</f>
        <v>2120</v>
      </c>
      <c r="H44" s="101">
        <f>SP!E39</f>
        <v>657</v>
      </c>
      <c r="I44" s="102">
        <v>1</v>
      </c>
      <c r="J44" s="187">
        <f>SP!H39</f>
        <v>52.300000000000004</v>
      </c>
      <c r="K44" s="188">
        <f>ROUNDUP(I44*J44,1)</f>
        <v>52.3</v>
      </c>
      <c r="L44" s="179" t="s">
        <v>754</v>
      </c>
      <c r="M44" s="123" t="s">
        <v>764</v>
      </c>
      <c r="N44" s="121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77">
        <v>58</v>
      </c>
      <c r="D45" s="99">
        <v>58.2</v>
      </c>
      <c r="E45" s="104" t="s">
        <v>298</v>
      </c>
      <c r="F45" s="103" t="s">
        <v>763</v>
      </c>
      <c r="G45" s="98">
        <v>657</v>
      </c>
      <c r="H45" s="98" t="s">
        <v>751</v>
      </c>
      <c r="I45" s="99">
        <v>1</v>
      </c>
      <c r="J45" s="189">
        <f t="shared" ref="J45" si="24">((LEFT(F45,(FIND("x",F45,1)-1)))*(RIGHT(F45,LEN(F45)-SEARCH("x",F45))))*(G45)*7850/(1000^3)</f>
        <v>2.888172</v>
      </c>
      <c r="K45" s="100">
        <f t="shared" ref="K45" si="25">ROUNDUP(I45*J45,0)</f>
        <v>3</v>
      </c>
      <c r="L45" s="99" t="s">
        <v>754</v>
      </c>
      <c r="M45" s="105" t="s">
        <v>764</v>
      </c>
      <c r="N45" s="121"/>
      <c r="P45" s="93"/>
      <c r="Q45" s="38"/>
      <c r="R45" s="38"/>
      <c r="S45" s="38"/>
      <c r="T45" s="38"/>
      <c r="U45" s="38"/>
    </row>
    <row r="46" spans="1:21" ht="21.75" customHeight="1" thickBot="1" x14ac:dyDescent="0.35">
      <c r="A46" s="34"/>
      <c r="B46" s="45"/>
      <c r="C46" s="278"/>
      <c r="D46" s="102">
        <v>58.1</v>
      </c>
      <c r="E46" s="245" t="s">
        <v>755</v>
      </c>
      <c r="F46" s="246"/>
      <c r="G46" s="101">
        <f>SP!D40</f>
        <v>1640</v>
      </c>
      <c r="H46" s="101">
        <f>SP!E40</f>
        <v>657</v>
      </c>
      <c r="I46" s="102">
        <v>1</v>
      </c>
      <c r="J46" s="187">
        <f>SP!H40</f>
        <v>40.5</v>
      </c>
      <c r="K46" s="188">
        <f>ROUNDUP(I46*J46,1)</f>
        <v>40.5</v>
      </c>
      <c r="L46" s="179" t="s">
        <v>754</v>
      </c>
      <c r="M46" s="123" t="s">
        <v>764</v>
      </c>
      <c r="N46" s="121"/>
      <c r="P46" s="93"/>
      <c r="Q46" s="38"/>
      <c r="R46" s="38"/>
      <c r="S46" s="38"/>
      <c r="T46" s="38"/>
      <c r="U46" s="38"/>
    </row>
    <row r="47" spans="1:21" ht="30" customHeight="1" x14ac:dyDescent="0.2">
      <c r="A47" s="34" t="s">
        <v>3</v>
      </c>
      <c r="B47" s="38"/>
      <c r="C47" s="255" t="s">
        <v>5</v>
      </c>
      <c r="D47" s="255" t="s">
        <v>6</v>
      </c>
      <c r="E47" s="249" t="s">
        <v>7</v>
      </c>
      <c r="F47" s="250"/>
      <c r="G47" s="247" t="s">
        <v>8</v>
      </c>
      <c r="H47" s="247" t="s">
        <v>759</v>
      </c>
      <c r="I47" s="252" t="s">
        <v>9</v>
      </c>
      <c r="J47" s="182" t="s">
        <v>10</v>
      </c>
      <c r="K47" s="183" t="s">
        <v>11</v>
      </c>
      <c r="L47" s="252" t="s">
        <v>13</v>
      </c>
      <c r="M47" s="253" t="s">
        <v>14</v>
      </c>
      <c r="N47" s="121"/>
      <c r="P47" s="93"/>
      <c r="Q47" s="93"/>
      <c r="R47" s="93"/>
      <c r="S47" s="93"/>
      <c r="T47" s="93"/>
      <c r="U47" s="93"/>
    </row>
    <row r="48" spans="1:21" ht="30" customHeight="1" thickBot="1" x14ac:dyDescent="0.25">
      <c r="A48" s="34" t="s">
        <v>3</v>
      </c>
      <c r="B48" s="38"/>
      <c r="C48" s="256"/>
      <c r="D48" s="256"/>
      <c r="E48" s="251"/>
      <c r="F48" s="238"/>
      <c r="G48" s="248"/>
      <c r="H48" s="248"/>
      <c r="I48" s="240"/>
      <c r="J48" s="243" t="s">
        <v>12</v>
      </c>
      <c r="K48" s="244"/>
      <c r="L48" s="240"/>
      <c r="M48" s="242"/>
      <c r="N48" s="121"/>
      <c r="P48" s="93"/>
      <c r="Q48" s="93"/>
      <c r="R48" s="93"/>
      <c r="S48" s="93"/>
      <c r="T48" s="93"/>
      <c r="U48" s="93"/>
    </row>
    <row r="49" spans="1:21" ht="7.5" customHeight="1" x14ac:dyDescent="0.2">
      <c r="A49" s="38"/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38"/>
      <c r="P49" s="93"/>
      <c r="Q49" s="93"/>
      <c r="R49" s="93"/>
      <c r="S49" s="93"/>
      <c r="T49" s="93"/>
      <c r="U49" s="93"/>
    </row>
    <row r="50" spans="1:21" s="93" customFormat="1" ht="21.95" customHeight="1" x14ac:dyDescent="0.2">
      <c r="E50" s="94"/>
    </row>
    <row r="51" spans="1:21" ht="21.95" customHeight="1" x14ac:dyDescent="0.2"/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</sheetData>
  <dataConsolidate/>
  <mergeCells count="44">
    <mergeCell ref="I16:J16"/>
    <mergeCell ref="I10:J10"/>
    <mergeCell ref="B49:M49"/>
    <mergeCell ref="C37:C40"/>
    <mergeCell ref="C21:C22"/>
    <mergeCell ref="E22:F22"/>
    <mergeCell ref="M47:M48"/>
    <mergeCell ref="C41:C44"/>
    <mergeCell ref="E44:F44"/>
    <mergeCell ref="C45:C46"/>
    <mergeCell ref="E46:F46"/>
    <mergeCell ref="C47:C48"/>
    <mergeCell ref="D47:D48"/>
    <mergeCell ref="E47:F48"/>
    <mergeCell ref="E32:F32"/>
    <mergeCell ref="E35:F35"/>
    <mergeCell ref="I11:J11"/>
    <mergeCell ref="I12:J12"/>
    <mergeCell ref="I13:J13"/>
    <mergeCell ref="I14:J14"/>
    <mergeCell ref="I15:J15"/>
    <mergeCell ref="G47:G48"/>
    <mergeCell ref="H47:H48"/>
    <mergeCell ref="I47:I48"/>
    <mergeCell ref="L47:L48"/>
    <mergeCell ref="J48:K48"/>
    <mergeCell ref="C28:C31"/>
    <mergeCell ref="E31:F31"/>
    <mergeCell ref="C33:C35"/>
    <mergeCell ref="C24:C27"/>
    <mergeCell ref="C19:C20"/>
    <mergeCell ref="E20:F20"/>
    <mergeCell ref="E36:F36"/>
    <mergeCell ref="E40:F40"/>
    <mergeCell ref="K17:L17"/>
    <mergeCell ref="E23:F23"/>
    <mergeCell ref="E27:F27"/>
    <mergeCell ref="I4:J5"/>
    <mergeCell ref="K4:K5"/>
    <mergeCell ref="L4:M4"/>
    <mergeCell ref="I8:J8"/>
    <mergeCell ref="I9:J9"/>
    <mergeCell ref="I6:J6"/>
    <mergeCell ref="I7:J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A2" zoomScale="85" zoomScaleNormal="85" workbookViewId="0">
      <selection activeCell="N34" sqref="B3:N3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C12</f>
        <v>72</v>
      </c>
      <c r="J6" s="268"/>
      <c r="K6" s="116">
        <f>SP!G26</f>
        <v>1</v>
      </c>
      <c r="L6" s="117">
        <f>ROUNDUP(SUM(K12:K17),0)</f>
        <v>85</v>
      </c>
      <c r="M6" s="118">
        <f>ROUNDUP(K6*L6,0)</f>
        <v>85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C18</f>
        <v>71</v>
      </c>
      <c r="J7" s="268"/>
      <c r="K7" s="116">
        <f>SP!G27</f>
        <v>1</v>
      </c>
      <c r="L7" s="117">
        <f>ROUNDUP(SUM(K18:K23),0)</f>
        <v>89</v>
      </c>
      <c r="M7" s="118">
        <f t="shared" ref="M7:M9" si="0">ROUNDUP(K7*L7,0)</f>
        <v>89</v>
      </c>
      <c r="N7" s="121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57">
        <f>C24</f>
        <v>70</v>
      </c>
      <c r="J8" s="258"/>
      <c r="K8" s="116">
        <f>SP!G28</f>
        <v>1</v>
      </c>
      <c r="L8" s="117">
        <f>ROUNDUP(SUM(K24:K29),0)</f>
        <v>87</v>
      </c>
      <c r="M8" s="118">
        <f t="shared" si="0"/>
        <v>87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88">
        <f>C30</f>
        <v>69</v>
      </c>
      <c r="J9" s="289"/>
      <c r="K9" s="116">
        <f>SP!G29</f>
        <v>1</v>
      </c>
      <c r="L9" s="117">
        <f>ROUNDUP(SUM(K30:K31),0)</f>
        <v>39</v>
      </c>
      <c r="M9" s="118">
        <f t="shared" si="0"/>
        <v>39</v>
      </c>
      <c r="N9" s="121"/>
      <c r="P9" s="93"/>
      <c r="Q9" s="38"/>
      <c r="R9" s="38"/>
      <c r="S9" s="38"/>
      <c r="T9" s="38"/>
      <c r="U9" s="38"/>
    </row>
    <row r="10" spans="1:21" ht="18.75" customHeight="1" x14ac:dyDescent="0.2">
      <c r="A10" s="38"/>
      <c r="B10" s="38"/>
      <c r="C10" s="34"/>
      <c r="D10" s="34"/>
      <c r="E10" s="34"/>
      <c r="F10" s="34"/>
      <c r="G10" s="34"/>
      <c r="H10" s="34"/>
      <c r="I10" s="36"/>
      <c r="J10" s="36"/>
      <c r="K10" s="271" t="s">
        <v>385</v>
      </c>
      <c r="L10" s="271"/>
      <c r="M10" s="185">
        <f>ROUNDUP(SUM(M6:M9),0)</f>
        <v>300</v>
      </c>
      <c r="N10" s="121"/>
      <c r="P10" s="93"/>
      <c r="Q10" s="38"/>
      <c r="R10" s="38"/>
      <c r="S10" s="38"/>
      <c r="T10" s="38"/>
      <c r="U10" s="38"/>
    </row>
    <row r="11" spans="1:21" ht="18.75" customHeight="1" thickBot="1" x14ac:dyDescent="0.25">
      <c r="A11" s="38"/>
      <c r="B11" s="38"/>
      <c r="C11" s="208"/>
      <c r="D11" s="208"/>
      <c r="E11" s="208"/>
      <c r="F11" s="208"/>
      <c r="G11" s="208"/>
      <c r="H11" s="208"/>
      <c r="I11" s="209"/>
      <c r="J11" s="209"/>
      <c r="K11" s="210"/>
      <c r="L11" s="210"/>
      <c r="M11" s="211"/>
      <c r="N11" s="121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275">
        <v>72</v>
      </c>
      <c r="D12" s="113">
        <v>72.599999999999994</v>
      </c>
      <c r="E12" s="180" t="s">
        <v>298</v>
      </c>
      <c r="F12" s="127" t="s">
        <v>763</v>
      </c>
      <c r="G12" s="114">
        <v>1000</v>
      </c>
      <c r="H12" s="114" t="s">
        <v>751</v>
      </c>
      <c r="I12" s="113">
        <v>1</v>
      </c>
      <c r="J12" s="186">
        <f t="shared" ref="J12:J15" si="1">((LEFT(F12,(FIND("x",F12,1)-1)))*(RIGHT(F12,LEN(F12)-SEARCH("x",F12))))*(G12)*7850/(1000^3)</f>
        <v>4.3959999999999999</v>
      </c>
      <c r="K12" s="115">
        <f t="shared" ref="K12:K15" si="2">ROUNDUP(I12*J12,0)</f>
        <v>5</v>
      </c>
      <c r="L12" s="113" t="s">
        <v>754</v>
      </c>
      <c r="M12" s="181" t="s">
        <v>764</v>
      </c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77"/>
      <c r="D13" s="99">
        <v>72.5</v>
      </c>
      <c r="E13" s="104" t="s">
        <v>298</v>
      </c>
      <c r="F13" s="103" t="s">
        <v>763</v>
      </c>
      <c r="G13" s="98">
        <v>1165</v>
      </c>
      <c r="H13" s="98" t="s">
        <v>751</v>
      </c>
      <c r="I13" s="99">
        <v>1</v>
      </c>
      <c r="J13" s="189">
        <f t="shared" ref="J13" si="3">((LEFT(F13,(FIND("x",F13,1)-1)))*(RIGHT(F13,LEN(F13)-SEARCH("x",F13))))*(G13)*7850/(1000^3)</f>
        <v>5.12134</v>
      </c>
      <c r="K13" s="100">
        <f t="shared" ref="K13" si="4">ROUNDUP(I13*J13,0)</f>
        <v>6</v>
      </c>
      <c r="L13" s="99" t="s">
        <v>754</v>
      </c>
      <c r="M13" s="105" t="s">
        <v>764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77"/>
      <c r="D14" s="99">
        <v>72.400000000000006</v>
      </c>
      <c r="E14" s="104" t="s">
        <v>298</v>
      </c>
      <c r="F14" s="103" t="s">
        <v>763</v>
      </c>
      <c r="G14" s="98">
        <v>205</v>
      </c>
      <c r="H14" s="98" t="s">
        <v>751</v>
      </c>
      <c r="I14" s="99">
        <v>1</v>
      </c>
      <c r="J14" s="189">
        <f t="shared" si="1"/>
        <v>0.90117999999999998</v>
      </c>
      <c r="K14" s="100">
        <f t="shared" si="2"/>
        <v>1</v>
      </c>
      <c r="L14" s="99" t="s">
        <v>754</v>
      </c>
      <c r="M14" s="105" t="s">
        <v>764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77"/>
      <c r="D15" s="99">
        <v>72.3</v>
      </c>
      <c r="E15" s="104" t="s">
        <v>298</v>
      </c>
      <c r="F15" s="103" t="s">
        <v>763</v>
      </c>
      <c r="G15" s="98">
        <v>675</v>
      </c>
      <c r="H15" s="98" t="s">
        <v>751</v>
      </c>
      <c r="I15" s="99">
        <v>1</v>
      </c>
      <c r="J15" s="189">
        <f t="shared" si="1"/>
        <v>2.9672999999999998</v>
      </c>
      <c r="K15" s="100">
        <f t="shared" si="2"/>
        <v>3</v>
      </c>
      <c r="L15" s="99" t="s">
        <v>754</v>
      </c>
      <c r="M15" s="105" t="s">
        <v>764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77"/>
      <c r="D16" s="99">
        <v>72.2</v>
      </c>
      <c r="E16" s="104" t="s">
        <v>298</v>
      </c>
      <c r="F16" s="103" t="s">
        <v>763</v>
      </c>
      <c r="G16" s="98">
        <v>750</v>
      </c>
      <c r="H16" s="98" t="s">
        <v>751</v>
      </c>
      <c r="I16" s="99">
        <v>1</v>
      </c>
      <c r="J16" s="189">
        <f t="shared" ref="J16" si="5">((LEFT(F16,(FIND("x",F16,1)-1)))*(RIGHT(F16,LEN(F16)-SEARCH("x",F16))))*(G16)*7850/(1000^3)</f>
        <v>3.2970000000000002</v>
      </c>
      <c r="K16" s="100">
        <f t="shared" ref="K16" si="6">ROUNDUP(I16*J16,0)</f>
        <v>4</v>
      </c>
      <c r="L16" s="99" t="s">
        <v>754</v>
      </c>
      <c r="M16" s="105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78"/>
      <c r="D17" s="191">
        <v>72.099999999999994</v>
      </c>
      <c r="E17" s="245" t="s">
        <v>755</v>
      </c>
      <c r="F17" s="246"/>
      <c r="G17" s="101">
        <f>SP!D26</f>
        <v>1840</v>
      </c>
      <c r="H17" s="101">
        <f>SP!E26</f>
        <v>955</v>
      </c>
      <c r="I17" s="102">
        <v>1</v>
      </c>
      <c r="J17" s="187">
        <f>SP!H26</f>
        <v>65.899999999999991</v>
      </c>
      <c r="K17" s="188">
        <f>ROUNDUP(I17*J17,1)</f>
        <v>65.900000000000006</v>
      </c>
      <c r="L17" s="179" t="s">
        <v>754</v>
      </c>
      <c r="M17" s="123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7">
        <v>71</v>
      </c>
      <c r="D18" s="192">
        <v>71.599999999999994</v>
      </c>
      <c r="E18" s="104" t="s">
        <v>298</v>
      </c>
      <c r="F18" s="103" t="s">
        <v>763</v>
      </c>
      <c r="G18" s="98">
        <v>130</v>
      </c>
      <c r="H18" s="98" t="s">
        <v>751</v>
      </c>
      <c r="I18" s="99">
        <v>2</v>
      </c>
      <c r="J18" s="189">
        <f t="shared" ref="J18:J22" si="7">((LEFT(F18,(FIND("x",F18,1)-1)))*(RIGHT(F18,LEN(F18)-SEARCH("x",F18))))*(G18)*7850/(1000^3)</f>
        <v>0.57147999999999999</v>
      </c>
      <c r="K18" s="100">
        <f t="shared" ref="K18:K22" si="8">ROUNDUP(I18*J18,0)</f>
        <v>2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/>
      <c r="D19" s="192">
        <v>71.5</v>
      </c>
      <c r="E19" s="104" t="s">
        <v>298</v>
      </c>
      <c r="F19" s="103" t="s">
        <v>763</v>
      </c>
      <c r="G19" s="98">
        <v>450</v>
      </c>
      <c r="H19" s="98" t="s">
        <v>751</v>
      </c>
      <c r="I19" s="99">
        <v>1</v>
      </c>
      <c r="J19" s="189">
        <f t="shared" ref="J19:J21" si="9">((LEFT(F19,(FIND("x",F19,1)-1)))*(RIGHT(F19,LEN(F19)-SEARCH("x",F19))))*(G19)*7850/(1000^3)</f>
        <v>1.9782</v>
      </c>
      <c r="K19" s="100">
        <f t="shared" ref="K19:K21" si="10">ROUNDUP(I19*J19,0)</f>
        <v>2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77"/>
      <c r="D20" s="192">
        <v>71.400000000000006</v>
      </c>
      <c r="E20" s="104" t="s">
        <v>298</v>
      </c>
      <c r="F20" s="103" t="s">
        <v>763</v>
      </c>
      <c r="G20" s="98">
        <v>160</v>
      </c>
      <c r="H20" s="98" t="s">
        <v>751</v>
      </c>
      <c r="I20" s="99">
        <v>1</v>
      </c>
      <c r="J20" s="189">
        <f t="shared" si="9"/>
        <v>0.70335999999999999</v>
      </c>
      <c r="K20" s="100">
        <f t="shared" si="10"/>
        <v>1</v>
      </c>
      <c r="L20" s="99" t="s">
        <v>754</v>
      </c>
      <c r="M20" s="105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7"/>
      <c r="D21" s="192">
        <v>71.3</v>
      </c>
      <c r="E21" s="104" t="s">
        <v>298</v>
      </c>
      <c r="F21" s="103" t="s">
        <v>763</v>
      </c>
      <c r="G21" s="98">
        <v>800</v>
      </c>
      <c r="H21" s="98" t="s">
        <v>751</v>
      </c>
      <c r="I21" s="99">
        <v>1</v>
      </c>
      <c r="J21" s="189">
        <f t="shared" si="9"/>
        <v>3.5167999999999999</v>
      </c>
      <c r="K21" s="100">
        <f t="shared" si="10"/>
        <v>4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7"/>
      <c r="D22" s="192">
        <v>71.2</v>
      </c>
      <c r="E22" s="104" t="s">
        <v>298</v>
      </c>
      <c r="F22" s="103" t="s">
        <v>763</v>
      </c>
      <c r="G22" s="98">
        <v>1000</v>
      </c>
      <c r="H22" s="98" t="s">
        <v>751</v>
      </c>
      <c r="I22" s="99">
        <v>1</v>
      </c>
      <c r="J22" s="189">
        <f t="shared" si="7"/>
        <v>4.3959999999999999</v>
      </c>
      <c r="K22" s="100">
        <f t="shared" si="8"/>
        <v>5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78"/>
      <c r="D23" s="102">
        <v>71.099999999999994</v>
      </c>
      <c r="E23" s="245" t="s">
        <v>755</v>
      </c>
      <c r="F23" s="246"/>
      <c r="G23" s="101">
        <f>SP!D27</f>
        <v>2000</v>
      </c>
      <c r="H23" s="101">
        <f>SP!E27</f>
        <v>1000</v>
      </c>
      <c r="I23" s="102">
        <v>1</v>
      </c>
      <c r="J23" s="187">
        <f>SP!H27</f>
        <v>75</v>
      </c>
      <c r="K23" s="188">
        <f>ROUNDUP(I23*J23,1)</f>
        <v>75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5">
        <v>70</v>
      </c>
      <c r="D24" s="113">
        <v>70.599999999999994</v>
      </c>
      <c r="E24" s="180" t="s">
        <v>298</v>
      </c>
      <c r="F24" s="127" t="s">
        <v>763</v>
      </c>
      <c r="G24" s="114">
        <v>450</v>
      </c>
      <c r="H24" s="114" t="s">
        <v>751</v>
      </c>
      <c r="I24" s="113">
        <v>1</v>
      </c>
      <c r="J24" s="186">
        <f t="shared" ref="J24:J27" si="11">((LEFT(F24,(FIND("x",F24,1)-1)))*(RIGHT(F24,LEN(F24)-SEARCH("x",F24))))*(G24)*7850/(1000^3)</f>
        <v>1.9782</v>
      </c>
      <c r="K24" s="115">
        <f t="shared" ref="K24:K27" si="12">ROUNDUP(I24*J24,0)</f>
        <v>2</v>
      </c>
      <c r="L24" s="113" t="s">
        <v>754</v>
      </c>
      <c r="M24" s="181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/>
      <c r="D25" s="99">
        <v>70.5</v>
      </c>
      <c r="E25" s="104" t="s">
        <v>298</v>
      </c>
      <c r="F25" s="103" t="s">
        <v>763</v>
      </c>
      <c r="G25" s="98">
        <v>180</v>
      </c>
      <c r="H25" s="98" t="s">
        <v>751</v>
      </c>
      <c r="I25" s="99">
        <v>2</v>
      </c>
      <c r="J25" s="189">
        <f t="shared" si="11"/>
        <v>0.79127999999999998</v>
      </c>
      <c r="K25" s="100">
        <f t="shared" si="12"/>
        <v>2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/>
      <c r="D26" s="99">
        <v>70.400000000000006</v>
      </c>
      <c r="E26" s="104" t="s">
        <v>298</v>
      </c>
      <c r="F26" s="103" t="s">
        <v>763</v>
      </c>
      <c r="G26" s="98">
        <v>750</v>
      </c>
      <c r="H26" s="98" t="s">
        <v>751</v>
      </c>
      <c r="I26" s="99">
        <v>1</v>
      </c>
      <c r="J26" s="189">
        <f t="shared" si="11"/>
        <v>3.2970000000000002</v>
      </c>
      <c r="K26" s="100">
        <f t="shared" si="12"/>
        <v>4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7"/>
      <c r="D27" s="99">
        <v>70.3</v>
      </c>
      <c r="E27" s="104" t="s">
        <v>298</v>
      </c>
      <c r="F27" s="103" t="s">
        <v>763</v>
      </c>
      <c r="G27" s="98">
        <v>270</v>
      </c>
      <c r="H27" s="98" t="s">
        <v>751</v>
      </c>
      <c r="I27" s="99">
        <v>1</v>
      </c>
      <c r="J27" s="189">
        <f t="shared" si="11"/>
        <v>1.18692</v>
      </c>
      <c r="K27" s="100">
        <f t="shared" si="12"/>
        <v>2</v>
      </c>
      <c r="L27" s="99" t="s">
        <v>754</v>
      </c>
      <c r="M27" s="1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7"/>
      <c r="D28" s="99">
        <v>70.2</v>
      </c>
      <c r="E28" s="104" t="s">
        <v>298</v>
      </c>
      <c r="F28" s="103" t="s">
        <v>763</v>
      </c>
      <c r="G28" s="98">
        <v>250</v>
      </c>
      <c r="H28" s="98" t="s">
        <v>751</v>
      </c>
      <c r="I28" s="99">
        <v>1</v>
      </c>
      <c r="J28" s="189">
        <f t="shared" ref="J28" si="13">((LEFT(F28,(FIND("x",F28,1)-1)))*(RIGHT(F28,LEN(F28)-SEARCH("x",F28))))*(G28)*7850/(1000^3)</f>
        <v>1.099</v>
      </c>
      <c r="K28" s="100">
        <f t="shared" ref="K28" si="14">ROUNDUP(I28*J28,0)</f>
        <v>2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21.75" customHeight="1" thickBot="1" x14ac:dyDescent="0.35">
      <c r="A29" s="34"/>
      <c r="B29" s="45"/>
      <c r="C29" s="278"/>
      <c r="D29" s="102">
        <v>70.099999999999994</v>
      </c>
      <c r="E29" s="245" t="s">
        <v>755</v>
      </c>
      <c r="F29" s="246"/>
      <c r="G29" s="101">
        <f>SP!D28</f>
        <v>2000</v>
      </c>
      <c r="H29" s="101">
        <f>SP!E28</f>
        <v>1000</v>
      </c>
      <c r="I29" s="102">
        <v>1</v>
      </c>
      <c r="J29" s="187">
        <f>SP!H28</f>
        <v>75</v>
      </c>
      <c r="K29" s="188">
        <f>ROUNDUP(I29*J29,1)</f>
        <v>75</v>
      </c>
      <c r="L29" s="179" t="s">
        <v>754</v>
      </c>
      <c r="M29" s="123" t="s">
        <v>764</v>
      </c>
      <c r="N29" s="121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87">
        <v>69</v>
      </c>
      <c r="D30" s="201">
        <v>69.2</v>
      </c>
      <c r="E30" s="104" t="s">
        <v>298</v>
      </c>
      <c r="F30" s="103" t="s">
        <v>763</v>
      </c>
      <c r="G30" s="98">
        <v>760</v>
      </c>
      <c r="H30" s="98" t="s">
        <v>751</v>
      </c>
      <c r="I30" s="99">
        <v>1</v>
      </c>
      <c r="J30" s="189">
        <f t="shared" ref="J30" si="15">((LEFT(F30,(FIND("x",F30,1)-1)))*(RIGHT(F30,LEN(F30)-SEARCH("x",F30))))*(G30)*7850/(1000^3)</f>
        <v>3.3409599999999999</v>
      </c>
      <c r="K30" s="100">
        <f t="shared" ref="K30" si="16">ROUNDUP(I30*J30,0)</f>
        <v>4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21.75" customHeight="1" thickBot="1" x14ac:dyDescent="0.35">
      <c r="A31" s="34"/>
      <c r="B31" s="45"/>
      <c r="C31" s="278"/>
      <c r="D31" s="102">
        <v>69.099999999999994</v>
      </c>
      <c r="E31" s="245" t="s">
        <v>755</v>
      </c>
      <c r="F31" s="246"/>
      <c r="G31" s="101">
        <f>SP!D29</f>
        <v>1200</v>
      </c>
      <c r="H31" s="101">
        <f>SP!E29</f>
        <v>760</v>
      </c>
      <c r="I31" s="102">
        <v>1</v>
      </c>
      <c r="J31" s="187">
        <f>SP!H29</f>
        <v>34.200000000000003</v>
      </c>
      <c r="K31" s="188">
        <f>ROUNDUP(I31*J31,1)</f>
        <v>34.200000000000003</v>
      </c>
      <c r="L31" s="179" t="s">
        <v>754</v>
      </c>
      <c r="M31" s="123" t="s">
        <v>764</v>
      </c>
      <c r="N31" s="121"/>
      <c r="P31" s="93"/>
      <c r="Q31" s="38"/>
      <c r="R31" s="38"/>
      <c r="S31" s="38"/>
      <c r="T31" s="38"/>
      <c r="U31" s="38"/>
    </row>
    <row r="32" spans="1:21" ht="30" customHeight="1" x14ac:dyDescent="0.2">
      <c r="A32" s="34" t="s">
        <v>3</v>
      </c>
      <c r="B32" s="38"/>
      <c r="C32" s="255" t="s">
        <v>5</v>
      </c>
      <c r="D32" s="255" t="s">
        <v>6</v>
      </c>
      <c r="E32" s="249" t="s">
        <v>7</v>
      </c>
      <c r="F32" s="250"/>
      <c r="G32" s="247" t="s">
        <v>8</v>
      </c>
      <c r="H32" s="247" t="s">
        <v>759</v>
      </c>
      <c r="I32" s="252" t="s">
        <v>9</v>
      </c>
      <c r="J32" s="182" t="s">
        <v>10</v>
      </c>
      <c r="K32" s="183" t="s">
        <v>11</v>
      </c>
      <c r="L32" s="252" t="s">
        <v>13</v>
      </c>
      <c r="M32" s="253" t="s">
        <v>14</v>
      </c>
      <c r="N32" s="121"/>
      <c r="P32" s="93"/>
      <c r="Q32" s="93"/>
      <c r="R32" s="93"/>
      <c r="S32" s="93"/>
      <c r="T32" s="93"/>
      <c r="U32" s="93"/>
    </row>
    <row r="33" spans="1:21" ht="30" customHeight="1" thickBot="1" x14ac:dyDescent="0.25">
      <c r="A33" s="34" t="s">
        <v>3</v>
      </c>
      <c r="B33" s="38"/>
      <c r="C33" s="256"/>
      <c r="D33" s="256"/>
      <c r="E33" s="251"/>
      <c r="F33" s="238"/>
      <c r="G33" s="248"/>
      <c r="H33" s="248"/>
      <c r="I33" s="240"/>
      <c r="J33" s="243" t="s">
        <v>12</v>
      </c>
      <c r="K33" s="244"/>
      <c r="L33" s="240"/>
      <c r="M33" s="242"/>
      <c r="N33" s="121"/>
      <c r="P33" s="93"/>
      <c r="Q33" s="93"/>
      <c r="R33" s="93"/>
      <c r="S33" s="93"/>
      <c r="T33" s="93"/>
      <c r="U33" s="93"/>
    </row>
    <row r="34" spans="1:21" ht="7.5" customHeight="1" x14ac:dyDescent="0.2">
      <c r="A34" s="38"/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38"/>
      <c r="P34" s="93"/>
      <c r="Q34" s="93"/>
      <c r="R34" s="93"/>
      <c r="S34" s="93"/>
      <c r="T34" s="93"/>
      <c r="U34" s="93"/>
    </row>
    <row r="35" spans="1:21" s="93" customFormat="1" ht="21.95" customHeight="1" x14ac:dyDescent="0.2">
      <c r="E35" s="94"/>
    </row>
    <row r="36" spans="1:21" ht="21.95" customHeight="1" x14ac:dyDescent="0.2"/>
    <row r="37" spans="1:21" ht="21.95" customHeight="1" x14ac:dyDescent="0.2"/>
    <row r="38" spans="1:21" ht="21.95" customHeight="1" x14ac:dyDescent="0.2"/>
    <row r="39" spans="1:21" ht="21.95" customHeight="1" x14ac:dyDescent="0.2"/>
    <row r="40" spans="1:21" ht="21.95" customHeight="1" x14ac:dyDescent="0.2"/>
  </sheetData>
  <dataConsolidate/>
  <mergeCells count="26">
    <mergeCell ref="C30:C31"/>
    <mergeCell ref="E31:F31"/>
    <mergeCell ref="B34:M34"/>
    <mergeCell ref="C32:C33"/>
    <mergeCell ref="D32:D33"/>
    <mergeCell ref="E32:F33"/>
    <mergeCell ref="G32:G33"/>
    <mergeCell ref="H32:H33"/>
    <mergeCell ref="I32:I33"/>
    <mergeCell ref="L32:L33"/>
    <mergeCell ref="M32:M33"/>
    <mergeCell ref="J33:K33"/>
    <mergeCell ref="I4:J5"/>
    <mergeCell ref="K4:K5"/>
    <mergeCell ref="L4:M4"/>
    <mergeCell ref="C24:C29"/>
    <mergeCell ref="E17:F17"/>
    <mergeCell ref="C12:C17"/>
    <mergeCell ref="K10:L10"/>
    <mergeCell ref="I6:J6"/>
    <mergeCell ref="I7:J7"/>
    <mergeCell ref="I8:J8"/>
    <mergeCell ref="I9:J9"/>
    <mergeCell ref="C18:C23"/>
    <mergeCell ref="E23:F23"/>
    <mergeCell ref="E29:F2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opLeftCell="A34" workbookViewId="0">
      <selection activeCell="N46" sqref="B3:N46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C19</f>
        <v>83</v>
      </c>
      <c r="J6" s="268"/>
      <c r="K6" s="116">
        <f>SP!G15</f>
        <v>1</v>
      </c>
      <c r="L6" s="117">
        <f>ROUNDUP(SUM(K19:K22),0)</f>
        <v>71</v>
      </c>
      <c r="M6" s="118">
        <f t="shared" ref="M6:M8" si="0">ROUNDUP(K6*L6,0)</f>
        <v>71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C23</f>
        <v>82</v>
      </c>
      <c r="J7" s="268"/>
      <c r="K7" s="116">
        <f>SP!G16</f>
        <v>1</v>
      </c>
      <c r="L7" s="117">
        <f>ROUNDUP(SUM(K23:K25),0)</f>
        <v>69</v>
      </c>
      <c r="M7" s="118">
        <f t="shared" si="0"/>
        <v>69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C26</f>
        <v>81</v>
      </c>
      <c r="J8" s="268"/>
      <c r="K8" s="116">
        <f>SP!G17</f>
        <v>1</v>
      </c>
      <c r="L8" s="117">
        <f>ROUNDUP(SUM(K26:K27),0)</f>
        <v>53</v>
      </c>
      <c r="M8" s="118">
        <f t="shared" si="0"/>
        <v>53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C28</f>
        <v>80</v>
      </c>
      <c r="J9" s="268"/>
      <c r="K9" s="116">
        <f>SP!G18</f>
        <v>1</v>
      </c>
      <c r="L9" s="117">
        <f>ROUNDUP(SUM(K28:K28),0)</f>
        <v>64</v>
      </c>
      <c r="M9" s="118">
        <f t="shared" ref="M9:M11" si="1">ROUNDUP(K9*L9,0)</f>
        <v>64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C29</f>
        <v>79</v>
      </c>
      <c r="J10" s="268"/>
      <c r="K10" s="116">
        <f>SP!G19</f>
        <v>1</v>
      </c>
      <c r="L10" s="117">
        <f>ROUNDUP(SUM(K29:K29),0)</f>
        <v>64</v>
      </c>
      <c r="M10" s="118">
        <f t="shared" si="1"/>
        <v>64</v>
      </c>
      <c r="N10" s="121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C30</f>
        <v>78</v>
      </c>
      <c r="J11" s="268"/>
      <c r="K11" s="116">
        <f>SP!G20</f>
        <v>1</v>
      </c>
      <c r="L11" s="117">
        <f>ROUNDUP(SUM(K30:K31),0)</f>
        <v>50</v>
      </c>
      <c r="M11" s="118">
        <f t="shared" si="1"/>
        <v>50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7">
        <f>C32</f>
        <v>77</v>
      </c>
      <c r="J12" s="268"/>
      <c r="K12" s="116">
        <f>SP!G21</f>
        <v>2</v>
      </c>
      <c r="L12" s="117">
        <f>ROUNDUP(SUM(K32:K32),0)</f>
        <v>60</v>
      </c>
      <c r="M12" s="118">
        <f>ROUNDUP(K12*L12,0)</f>
        <v>120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7">
        <f>C33</f>
        <v>76</v>
      </c>
      <c r="J13" s="268"/>
      <c r="K13" s="116">
        <f>SP!G22</f>
        <v>1</v>
      </c>
      <c r="L13" s="117">
        <f>ROUNDUP(SUM(K33:K35),0)</f>
        <v>64</v>
      </c>
      <c r="M13" s="118">
        <f t="shared" ref="M13:M16" si="2">ROUNDUP(K13*L13,0)</f>
        <v>64</v>
      </c>
      <c r="N13" s="121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57">
        <f>C36</f>
        <v>75</v>
      </c>
      <c r="J14" s="258"/>
      <c r="K14" s="116">
        <f>SP!G23</f>
        <v>1</v>
      </c>
      <c r="L14" s="117">
        <f>ROUNDUP(SUM(K36:K40),0)</f>
        <v>43</v>
      </c>
      <c r="M14" s="118">
        <f t="shared" si="2"/>
        <v>43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57">
        <f>C41</f>
        <v>74</v>
      </c>
      <c r="J15" s="258"/>
      <c r="K15" s="116">
        <f>SP!G24</f>
        <v>1</v>
      </c>
      <c r="L15" s="117">
        <f>ROUNDUP(SUM(K41:K42),0)</f>
        <v>49</v>
      </c>
      <c r="M15" s="118">
        <f t="shared" si="2"/>
        <v>49</v>
      </c>
      <c r="N15" s="121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57">
        <f>C43</f>
        <v>73</v>
      </c>
      <c r="J16" s="258"/>
      <c r="K16" s="116">
        <f>SP!G25</f>
        <v>2</v>
      </c>
      <c r="L16" s="117">
        <f>ROUNDUP(SUM(K43:K43),0)</f>
        <v>59</v>
      </c>
      <c r="M16" s="118">
        <f t="shared" si="2"/>
        <v>118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71" t="s">
        <v>385</v>
      </c>
      <c r="L17" s="271"/>
      <c r="M17" s="185">
        <f>ROUNDUP(SUM(M6:M16),0)</f>
        <v>765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208"/>
      <c r="D18" s="208"/>
      <c r="E18" s="208"/>
      <c r="F18" s="208"/>
      <c r="G18" s="208"/>
      <c r="H18" s="208"/>
      <c r="I18" s="209"/>
      <c r="J18" s="209"/>
      <c r="K18" s="210"/>
      <c r="L18" s="210"/>
      <c r="M18" s="211"/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2">
        <v>83</v>
      </c>
      <c r="D19" s="113">
        <v>83.4</v>
      </c>
      <c r="E19" s="180" t="s">
        <v>298</v>
      </c>
      <c r="F19" s="127" t="s">
        <v>763</v>
      </c>
      <c r="G19" s="114">
        <v>135</v>
      </c>
      <c r="H19" s="114" t="s">
        <v>751</v>
      </c>
      <c r="I19" s="113">
        <v>1</v>
      </c>
      <c r="J19" s="186">
        <f t="shared" ref="J19" si="3">((LEFT(F19,(FIND("x",F19,1)-1)))*(RIGHT(F19,LEN(F19)-SEARCH("x",F19))))*(G19)*7850/(1000^3)</f>
        <v>0.59345999999999999</v>
      </c>
      <c r="K19" s="115">
        <f t="shared" ref="K19" si="4">ROUNDUP(I19*J19,0)</f>
        <v>1</v>
      </c>
      <c r="L19" s="113" t="s">
        <v>754</v>
      </c>
      <c r="M19" s="181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3"/>
      <c r="D20" s="99">
        <v>83.3</v>
      </c>
      <c r="E20" s="104" t="s">
        <v>298</v>
      </c>
      <c r="F20" s="103" t="s">
        <v>763</v>
      </c>
      <c r="G20" s="98">
        <v>280</v>
      </c>
      <c r="H20" s="98" t="s">
        <v>751</v>
      </c>
      <c r="I20" s="99">
        <v>1</v>
      </c>
      <c r="J20" s="189">
        <f t="shared" ref="J20:J21" si="5">((LEFT(F20,(FIND("x",F20,1)-1)))*(RIGHT(F20,LEN(F20)-SEARCH("x",F20))))*(G20)*7850/(1000^3)</f>
        <v>1.23088</v>
      </c>
      <c r="K20" s="100">
        <f t="shared" ref="K20:K21" si="6">ROUNDUP(I20*J20,0)</f>
        <v>2</v>
      </c>
      <c r="L20" s="99" t="s">
        <v>754</v>
      </c>
      <c r="M20" s="105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3"/>
      <c r="D21" s="99">
        <v>83.2</v>
      </c>
      <c r="E21" s="104" t="s">
        <v>298</v>
      </c>
      <c r="F21" s="103" t="s">
        <v>763</v>
      </c>
      <c r="G21" s="98">
        <v>80</v>
      </c>
      <c r="H21" s="98" t="s">
        <v>751</v>
      </c>
      <c r="I21" s="99">
        <v>2</v>
      </c>
      <c r="J21" s="189">
        <f t="shared" si="5"/>
        <v>0.35167999999999999</v>
      </c>
      <c r="K21" s="100">
        <f t="shared" si="6"/>
        <v>1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4"/>
      <c r="D22" s="191">
        <v>83.1</v>
      </c>
      <c r="E22" s="245" t="s">
        <v>755</v>
      </c>
      <c r="F22" s="246"/>
      <c r="G22" s="101">
        <f>SP!D15</f>
        <v>1775</v>
      </c>
      <c r="H22" s="101">
        <f>SP!E15</f>
        <v>1000</v>
      </c>
      <c r="I22" s="102">
        <v>1</v>
      </c>
      <c r="J22" s="187">
        <f>SP!H15</f>
        <v>66.599999999999994</v>
      </c>
      <c r="K22" s="188">
        <f>ROUNDUP(I22*J22,1)</f>
        <v>66.599999999999994</v>
      </c>
      <c r="L22" s="179" t="s">
        <v>754</v>
      </c>
      <c r="M22" s="123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2">
        <v>82</v>
      </c>
      <c r="D23" s="113">
        <v>82.3</v>
      </c>
      <c r="E23" s="180" t="s">
        <v>298</v>
      </c>
      <c r="F23" s="127" t="s">
        <v>763</v>
      </c>
      <c r="G23" s="114">
        <v>80</v>
      </c>
      <c r="H23" s="114" t="s">
        <v>751</v>
      </c>
      <c r="I23" s="113">
        <v>1</v>
      </c>
      <c r="J23" s="186">
        <f t="shared" ref="J23" si="7">((LEFT(F23,(FIND("x",F23,1)-1)))*(RIGHT(F23,LEN(F23)-SEARCH("x",F23))))*(G23)*7850/(1000^3)</f>
        <v>0.35167999999999999</v>
      </c>
      <c r="K23" s="115">
        <f t="shared" ref="K23" si="8">ROUNDUP(I23*J23,0)</f>
        <v>1</v>
      </c>
      <c r="L23" s="113" t="s">
        <v>754</v>
      </c>
      <c r="M23" s="181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3"/>
      <c r="D24" s="99">
        <v>82.2</v>
      </c>
      <c r="E24" s="104" t="s">
        <v>298</v>
      </c>
      <c r="F24" s="103" t="s">
        <v>763</v>
      </c>
      <c r="G24" s="98">
        <v>140</v>
      </c>
      <c r="H24" s="98" t="s">
        <v>751</v>
      </c>
      <c r="I24" s="99">
        <v>1</v>
      </c>
      <c r="J24" s="189">
        <f t="shared" ref="J24" si="9">((LEFT(F24,(FIND("x",F24,1)-1)))*(RIGHT(F24,LEN(F24)-SEARCH("x",F24))))*(G24)*7850/(1000^3)</f>
        <v>0.61543999999999999</v>
      </c>
      <c r="K24" s="100">
        <f t="shared" ref="K24" si="10">ROUNDUP(I24*J24,0)</f>
        <v>1</v>
      </c>
      <c r="L24" s="99" t="s">
        <v>754</v>
      </c>
      <c r="M24" s="105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84"/>
      <c r="D25" s="191">
        <v>82.1</v>
      </c>
      <c r="E25" s="245" t="s">
        <v>755</v>
      </c>
      <c r="F25" s="246"/>
      <c r="G25" s="101">
        <f>SP!D16</f>
        <v>1775</v>
      </c>
      <c r="H25" s="101">
        <f>SP!E16</f>
        <v>1000</v>
      </c>
      <c r="I25" s="102">
        <v>1</v>
      </c>
      <c r="J25" s="187">
        <f>SP!H16</f>
        <v>66.599999999999994</v>
      </c>
      <c r="K25" s="188">
        <f>ROUNDUP(I25*J25,1)</f>
        <v>66.599999999999994</v>
      </c>
      <c r="L25" s="179" t="s">
        <v>754</v>
      </c>
      <c r="M25" s="123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>
        <v>81</v>
      </c>
      <c r="D26" s="99">
        <v>81.2</v>
      </c>
      <c r="E26" s="104" t="s">
        <v>298</v>
      </c>
      <c r="F26" s="103" t="s">
        <v>763</v>
      </c>
      <c r="G26" s="98">
        <v>1700</v>
      </c>
      <c r="H26" s="98" t="s">
        <v>751</v>
      </c>
      <c r="I26" s="99">
        <v>1</v>
      </c>
      <c r="J26" s="189">
        <f t="shared" ref="J26" si="11">((LEFT(F26,(FIND("x",F26,1)-1)))*(RIGHT(F26,LEN(F26)-SEARCH("x",F26))))*(G26)*7850/(1000^3)</f>
        <v>7.4732000000000003</v>
      </c>
      <c r="K26" s="100">
        <f t="shared" ref="K26" si="12">ROUNDUP(I26*J26,0)</f>
        <v>8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78"/>
      <c r="D27" s="191">
        <v>81.099999999999994</v>
      </c>
      <c r="E27" s="245" t="s">
        <v>755</v>
      </c>
      <c r="F27" s="246"/>
      <c r="G27" s="101">
        <f>SP!D17</f>
        <v>1700</v>
      </c>
      <c r="H27" s="101">
        <f>SP!E17</f>
        <v>691</v>
      </c>
      <c r="I27" s="102">
        <v>1</v>
      </c>
      <c r="J27" s="187">
        <f>SP!H17</f>
        <v>44.1</v>
      </c>
      <c r="K27" s="188">
        <f>ROUNDUP(I27*J27,1)</f>
        <v>44.1</v>
      </c>
      <c r="L27" s="179" t="s">
        <v>754</v>
      </c>
      <c r="M27" s="123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06">
        <v>80</v>
      </c>
      <c r="D28" s="102"/>
      <c r="E28" s="245" t="s">
        <v>755</v>
      </c>
      <c r="F28" s="246"/>
      <c r="G28" s="101">
        <f>SP!D18</f>
        <v>1700</v>
      </c>
      <c r="H28" s="101">
        <f>SP!E18</f>
        <v>1000</v>
      </c>
      <c r="I28" s="102">
        <v>1</v>
      </c>
      <c r="J28" s="187">
        <f>SP!H18</f>
        <v>63.800000000000004</v>
      </c>
      <c r="K28" s="188">
        <f>ROUNDUP(I28*J28,1)</f>
        <v>63.8</v>
      </c>
      <c r="L28" s="179" t="s">
        <v>754</v>
      </c>
      <c r="M28" s="123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06">
        <v>79</v>
      </c>
      <c r="D29" s="191"/>
      <c r="E29" s="245" t="s">
        <v>755</v>
      </c>
      <c r="F29" s="246"/>
      <c r="G29" s="101">
        <f>SP!D19</f>
        <v>1700</v>
      </c>
      <c r="H29" s="101">
        <f>SP!E19</f>
        <v>1000</v>
      </c>
      <c r="I29" s="102">
        <v>1</v>
      </c>
      <c r="J29" s="187">
        <f>SP!H19</f>
        <v>63.800000000000004</v>
      </c>
      <c r="K29" s="188">
        <f>ROUNDUP(I29*J29,1)</f>
        <v>63.8</v>
      </c>
      <c r="L29" s="179" t="s">
        <v>754</v>
      </c>
      <c r="M29" s="123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7">
        <v>78</v>
      </c>
      <c r="D30" s="99">
        <v>78.2</v>
      </c>
      <c r="E30" s="104" t="s">
        <v>298</v>
      </c>
      <c r="F30" s="103" t="s">
        <v>763</v>
      </c>
      <c r="G30" s="98">
        <v>1600</v>
      </c>
      <c r="H30" s="98" t="s">
        <v>751</v>
      </c>
      <c r="I30" s="99">
        <v>1</v>
      </c>
      <c r="J30" s="189">
        <f t="shared" ref="J30" si="13">((LEFT(F30,(FIND("x",F30,1)-1)))*(RIGHT(F30,LEN(F30)-SEARCH("x",F30))))*(G30)*7850/(1000^3)</f>
        <v>7.0335999999999999</v>
      </c>
      <c r="K30" s="100">
        <f t="shared" ref="K30" si="14">ROUNDUP(I30*J30,0)</f>
        <v>8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78"/>
      <c r="D31" s="191">
        <v>78.099999999999994</v>
      </c>
      <c r="E31" s="245" t="s">
        <v>755</v>
      </c>
      <c r="F31" s="246"/>
      <c r="G31" s="101">
        <f>SP!D20</f>
        <v>1600</v>
      </c>
      <c r="H31" s="101">
        <f>SP!E20</f>
        <v>691</v>
      </c>
      <c r="I31" s="102">
        <v>1</v>
      </c>
      <c r="J31" s="187">
        <f>SP!H20</f>
        <v>41.5</v>
      </c>
      <c r="K31" s="188">
        <f>ROUNDUP(I31*J31,1)</f>
        <v>41.5</v>
      </c>
      <c r="L31" s="179" t="s">
        <v>754</v>
      </c>
      <c r="M31" s="123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06">
        <v>77</v>
      </c>
      <c r="D32" s="191"/>
      <c r="E32" s="245" t="s">
        <v>755</v>
      </c>
      <c r="F32" s="246"/>
      <c r="G32" s="101">
        <f>SP!D21</f>
        <v>1600</v>
      </c>
      <c r="H32" s="101">
        <f>SP!E21</f>
        <v>1000</v>
      </c>
      <c r="I32" s="102">
        <v>1</v>
      </c>
      <c r="J32" s="187">
        <f>SP!H21</f>
        <v>60</v>
      </c>
      <c r="K32" s="188">
        <f>ROUNDUP(I32*J32,1)</f>
        <v>60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7">
        <v>76</v>
      </c>
      <c r="D33" s="99">
        <v>76.3</v>
      </c>
      <c r="E33" s="104" t="s">
        <v>298</v>
      </c>
      <c r="F33" s="103" t="s">
        <v>763</v>
      </c>
      <c r="G33" s="98">
        <v>313</v>
      </c>
      <c r="H33" s="98" t="s">
        <v>751</v>
      </c>
      <c r="I33" s="99">
        <v>1</v>
      </c>
      <c r="J33" s="189">
        <f t="shared" ref="J33" si="15">((LEFT(F33,(FIND("x",F33,1)-1)))*(RIGHT(F33,LEN(F33)-SEARCH("x",F33))))*(G33)*7850/(1000^3)</f>
        <v>1.3759479999999999</v>
      </c>
      <c r="K33" s="100">
        <f t="shared" ref="K33" si="16">ROUNDUP(I33*J33,0)</f>
        <v>2</v>
      </c>
      <c r="L33" s="99" t="s">
        <v>754</v>
      </c>
      <c r="M33" s="105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7"/>
      <c r="D34" s="192">
        <v>76.2</v>
      </c>
      <c r="E34" s="104" t="s">
        <v>298</v>
      </c>
      <c r="F34" s="103" t="s">
        <v>763</v>
      </c>
      <c r="G34" s="98">
        <v>479</v>
      </c>
      <c r="H34" s="98" t="s">
        <v>751</v>
      </c>
      <c r="I34" s="99">
        <v>1</v>
      </c>
      <c r="J34" s="189">
        <f t="shared" ref="J34" si="17">((LEFT(F34,(FIND("x",F34,1)-1)))*(RIGHT(F34,LEN(F34)-SEARCH("x",F34))))*(G34)*7850/(1000^3)</f>
        <v>2.1056840000000001</v>
      </c>
      <c r="K34" s="100">
        <f t="shared" ref="K34" si="18">ROUNDUP(I34*J34,0)</f>
        <v>3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78"/>
      <c r="D35" s="102">
        <v>76.099999999999994</v>
      </c>
      <c r="E35" s="245" t="s">
        <v>755</v>
      </c>
      <c r="F35" s="246"/>
      <c r="G35" s="101">
        <f>SP!D22</f>
        <v>1553</v>
      </c>
      <c r="H35" s="101">
        <f>SP!E22</f>
        <v>1000</v>
      </c>
      <c r="I35" s="102">
        <v>1</v>
      </c>
      <c r="J35" s="187">
        <f>SP!H22</f>
        <v>58.300000000000004</v>
      </c>
      <c r="K35" s="188">
        <f>ROUNDUP(I35*J35,1)</f>
        <v>58.3</v>
      </c>
      <c r="L35" s="179" t="s">
        <v>754</v>
      </c>
      <c r="M35" s="123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75">
        <v>75</v>
      </c>
      <c r="D36" s="113">
        <v>75.5</v>
      </c>
      <c r="E36" s="180" t="s">
        <v>298</v>
      </c>
      <c r="F36" s="127" t="s">
        <v>763</v>
      </c>
      <c r="G36" s="114">
        <v>1250</v>
      </c>
      <c r="H36" s="114" t="s">
        <v>751</v>
      </c>
      <c r="I36" s="113">
        <v>1</v>
      </c>
      <c r="J36" s="186">
        <f t="shared" ref="J36:J39" si="19">((LEFT(F36,(FIND("x",F36,1)-1)))*(RIGHT(F36,LEN(F36)-SEARCH("x",F36))))*(G36)*7850/(1000^3)</f>
        <v>5.4950000000000001</v>
      </c>
      <c r="K36" s="115">
        <f t="shared" ref="K36:K39" si="20">ROUNDUP(I36*J36,0)</f>
        <v>6</v>
      </c>
      <c r="L36" s="113" t="s">
        <v>754</v>
      </c>
      <c r="M36" s="181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77"/>
      <c r="D37" s="99">
        <v>75.400000000000006</v>
      </c>
      <c r="E37" s="104" t="s">
        <v>298</v>
      </c>
      <c r="F37" s="103" t="s">
        <v>763</v>
      </c>
      <c r="G37" s="98">
        <v>230</v>
      </c>
      <c r="H37" s="98" t="s">
        <v>751</v>
      </c>
      <c r="I37" s="99">
        <v>1</v>
      </c>
      <c r="J37" s="189">
        <f t="shared" si="19"/>
        <v>1.01108</v>
      </c>
      <c r="K37" s="100">
        <f t="shared" si="20"/>
        <v>2</v>
      </c>
      <c r="L37" s="99" t="s">
        <v>754</v>
      </c>
      <c r="M37" s="105" t="s">
        <v>764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77"/>
      <c r="D38" s="99">
        <v>75.3</v>
      </c>
      <c r="E38" s="104" t="s">
        <v>298</v>
      </c>
      <c r="F38" s="103" t="s">
        <v>763</v>
      </c>
      <c r="G38" s="98">
        <v>303</v>
      </c>
      <c r="H38" s="98" t="s">
        <v>751</v>
      </c>
      <c r="I38" s="99">
        <v>1</v>
      </c>
      <c r="J38" s="189">
        <f t="shared" si="19"/>
        <v>1.3319879999999999</v>
      </c>
      <c r="K38" s="100">
        <f t="shared" si="20"/>
        <v>2</v>
      </c>
      <c r="L38" s="99" t="s">
        <v>754</v>
      </c>
      <c r="M38" s="105" t="s">
        <v>764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7"/>
      <c r="D39" s="99">
        <v>75.2</v>
      </c>
      <c r="E39" s="104" t="s">
        <v>298</v>
      </c>
      <c r="F39" s="103" t="s">
        <v>763</v>
      </c>
      <c r="G39" s="98">
        <v>290</v>
      </c>
      <c r="H39" s="98" t="s">
        <v>751</v>
      </c>
      <c r="I39" s="99">
        <v>1</v>
      </c>
      <c r="J39" s="189">
        <f t="shared" si="19"/>
        <v>1.27484</v>
      </c>
      <c r="K39" s="100">
        <f t="shared" si="20"/>
        <v>2</v>
      </c>
      <c r="L39" s="99" t="s">
        <v>754</v>
      </c>
      <c r="M39" s="105" t="s">
        <v>764</v>
      </c>
      <c r="N39" s="121"/>
      <c r="P39" s="93"/>
      <c r="Q39" s="38"/>
      <c r="R39" s="38"/>
      <c r="S39" s="38"/>
      <c r="T39" s="38"/>
      <c r="U39" s="38"/>
    </row>
    <row r="40" spans="1:21" ht="21.75" customHeight="1" thickBot="1" x14ac:dyDescent="0.35">
      <c r="A40" s="34"/>
      <c r="B40" s="45"/>
      <c r="C40" s="278"/>
      <c r="D40" s="102">
        <v>75.099999999999994</v>
      </c>
      <c r="E40" s="245" t="s">
        <v>755</v>
      </c>
      <c r="F40" s="246"/>
      <c r="G40" s="101">
        <f>SP!D23</f>
        <v>1553</v>
      </c>
      <c r="H40" s="101">
        <f>SP!E23</f>
        <v>520</v>
      </c>
      <c r="I40" s="102">
        <v>1</v>
      </c>
      <c r="J40" s="187">
        <f>SP!H23</f>
        <v>30.3</v>
      </c>
      <c r="K40" s="188">
        <f>ROUNDUP(I40*J40,1)</f>
        <v>30.3</v>
      </c>
      <c r="L40" s="179" t="s">
        <v>754</v>
      </c>
      <c r="M40" s="123" t="s">
        <v>764</v>
      </c>
      <c r="N40" s="121"/>
      <c r="P40" s="93"/>
      <c r="Q40" s="38"/>
      <c r="R40" s="38"/>
      <c r="S40" s="38"/>
      <c r="T40" s="38"/>
      <c r="U40" s="38"/>
    </row>
    <row r="41" spans="1:21" ht="21.75" customHeight="1" x14ac:dyDescent="0.2">
      <c r="A41" s="34"/>
      <c r="B41" s="45"/>
      <c r="C41" s="287">
        <v>74</v>
      </c>
      <c r="D41" s="201">
        <v>74.2</v>
      </c>
      <c r="E41" s="104" t="s">
        <v>298</v>
      </c>
      <c r="F41" s="103" t="s">
        <v>763</v>
      </c>
      <c r="G41" s="98">
        <v>760</v>
      </c>
      <c r="H41" s="98" t="s">
        <v>751</v>
      </c>
      <c r="I41" s="99">
        <v>1</v>
      </c>
      <c r="J41" s="189">
        <f t="shared" ref="J41" si="21">((LEFT(F41,(FIND("x",F41,1)-1)))*(RIGHT(F41,LEN(F41)-SEARCH("x",F41))))*(G41)*7850/(1000^3)</f>
        <v>3.3409599999999999</v>
      </c>
      <c r="K41" s="100">
        <f t="shared" ref="K41" si="22">ROUNDUP(I41*J41,0)</f>
        <v>4</v>
      </c>
      <c r="L41" s="99" t="s">
        <v>754</v>
      </c>
      <c r="M41" s="105" t="s">
        <v>764</v>
      </c>
      <c r="N41" s="121"/>
      <c r="P41" s="93"/>
      <c r="Q41" s="38"/>
      <c r="R41" s="38"/>
      <c r="S41" s="38"/>
      <c r="T41" s="38"/>
      <c r="U41" s="38"/>
    </row>
    <row r="42" spans="1:21" ht="21.75" customHeight="1" thickBot="1" x14ac:dyDescent="0.35">
      <c r="A42" s="34"/>
      <c r="B42" s="45"/>
      <c r="C42" s="278"/>
      <c r="D42" s="102">
        <v>74.099999999999994</v>
      </c>
      <c r="E42" s="245" t="s">
        <v>755</v>
      </c>
      <c r="F42" s="246"/>
      <c r="G42" s="101">
        <f>SP!D24</f>
        <v>1549</v>
      </c>
      <c r="H42" s="101">
        <f>SP!E24</f>
        <v>760</v>
      </c>
      <c r="I42" s="102">
        <v>1</v>
      </c>
      <c r="J42" s="187">
        <f>SP!H24</f>
        <v>44.2</v>
      </c>
      <c r="K42" s="188">
        <f>ROUNDUP(I42*J42,1)</f>
        <v>44.2</v>
      </c>
      <c r="L42" s="179" t="s">
        <v>754</v>
      </c>
      <c r="M42" s="123" t="s">
        <v>764</v>
      </c>
      <c r="N42" s="121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06">
        <v>73</v>
      </c>
      <c r="D43" s="102"/>
      <c r="E43" s="245" t="s">
        <v>755</v>
      </c>
      <c r="F43" s="246"/>
      <c r="G43" s="101">
        <f>SP!D25</f>
        <v>1553</v>
      </c>
      <c r="H43" s="101">
        <f>SP!E25</f>
        <v>1000</v>
      </c>
      <c r="I43" s="102">
        <v>1</v>
      </c>
      <c r="J43" s="187">
        <f>SP!H25</f>
        <v>58.300000000000004</v>
      </c>
      <c r="K43" s="188">
        <f>ROUNDUP(I43*J43,1)</f>
        <v>58.3</v>
      </c>
      <c r="L43" s="179" t="s">
        <v>754</v>
      </c>
      <c r="M43" s="123" t="s">
        <v>764</v>
      </c>
      <c r="N43" s="121"/>
      <c r="P43" s="93"/>
      <c r="Q43" s="38"/>
      <c r="R43" s="38"/>
      <c r="S43" s="38"/>
      <c r="T43" s="38"/>
      <c r="U43" s="38"/>
    </row>
    <row r="44" spans="1:21" ht="30" customHeight="1" x14ac:dyDescent="0.2">
      <c r="A44" s="34" t="s">
        <v>3</v>
      </c>
      <c r="B44" s="38"/>
      <c r="C44" s="255" t="s">
        <v>5</v>
      </c>
      <c r="D44" s="255" t="s">
        <v>6</v>
      </c>
      <c r="E44" s="249" t="s">
        <v>7</v>
      </c>
      <c r="F44" s="250"/>
      <c r="G44" s="247" t="s">
        <v>8</v>
      </c>
      <c r="H44" s="247" t="s">
        <v>759</v>
      </c>
      <c r="I44" s="252" t="s">
        <v>9</v>
      </c>
      <c r="J44" s="182" t="s">
        <v>10</v>
      </c>
      <c r="K44" s="183" t="s">
        <v>11</v>
      </c>
      <c r="L44" s="252" t="s">
        <v>13</v>
      </c>
      <c r="M44" s="253" t="s">
        <v>14</v>
      </c>
      <c r="N44" s="121"/>
      <c r="P44" s="93"/>
      <c r="Q44" s="93"/>
      <c r="R44" s="93"/>
      <c r="S44" s="93"/>
      <c r="T44" s="93"/>
      <c r="U44" s="93"/>
    </row>
    <row r="45" spans="1:21" ht="30" customHeight="1" thickBot="1" x14ac:dyDescent="0.25">
      <c r="A45" s="34" t="s">
        <v>3</v>
      </c>
      <c r="B45" s="38"/>
      <c r="C45" s="256"/>
      <c r="D45" s="256"/>
      <c r="E45" s="251"/>
      <c r="F45" s="238"/>
      <c r="G45" s="248"/>
      <c r="H45" s="248"/>
      <c r="I45" s="240"/>
      <c r="J45" s="243" t="s">
        <v>12</v>
      </c>
      <c r="K45" s="244"/>
      <c r="L45" s="240"/>
      <c r="M45" s="242"/>
      <c r="N45" s="121"/>
      <c r="P45" s="93"/>
      <c r="Q45" s="93"/>
      <c r="R45" s="93"/>
      <c r="S45" s="93"/>
      <c r="T45" s="93"/>
      <c r="U45" s="93"/>
    </row>
    <row r="46" spans="1:21" ht="7.5" customHeight="1" x14ac:dyDescent="0.2">
      <c r="A46" s="38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38"/>
      <c r="P46" s="93"/>
      <c r="Q46" s="93"/>
      <c r="R46" s="93"/>
      <c r="S46" s="93"/>
      <c r="T46" s="93"/>
      <c r="U46" s="93"/>
    </row>
    <row r="47" spans="1:21" s="93" customFormat="1" ht="21.95" customHeight="1" x14ac:dyDescent="0.2">
      <c r="E47" s="94"/>
    </row>
    <row r="48" spans="1:21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</sheetData>
  <dataConsolidate/>
  <mergeCells count="43">
    <mergeCell ref="K17:L17"/>
    <mergeCell ref="M44:M45"/>
    <mergeCell ref="J45:K45"/>
    <mergeCell ref="B46:M46"/>
    <mergeCell ref="C30:C31"/>
    <mergeCell ref="E31:F31"/>
    <mergeCell ref="C44:C45"/>
    <mergeCell ref="D44:D45"/>
    <mergeCell ref="E44:F45"/>
    <mergeCell ref="G44:G45"/>
    <mergeCell ref="H44:H45"/>
    <mergeCell ref="I44:I45"/>
    <mergeCell ref="E40:F40"/>
    <mergeCell ref="C41:C42"/>
    <mergeCell ref="E42:F42"/>
    <mergeCell ref="E43:F43"/>
    <mergeCell ref="L44:L45"/>
    <mergeCell ref="I14:J14"/>
    <mergeCell ref="E22:F22"/>
    <mergeCell ref="C19:C22"/>
    <mergeCell ref="I6:J6"/>
    <mergeCell ref="I7:J7"/>
    <mergeCell ref="I8:J8"/>
    <mergeCell ref="I9:J9"/>
    <mergeCell ref="I10:J10"/>
    <mergeCell ref="I11:J11"/>
    <mergeCell ref="I15:J15"/>
    <mergeCell ref="I16:J16"/>
    <mergeCell ref="C36:C40"/>
    <mergeCell ref="C26:C27"/>
    <mergeCell ref="E27:F27"/>
    <mergeCell ref="E25:F25"/>
    <mergeCell ref="I4:J5"/>
    <mergeCell ref="K4:K5"/>
    <mergeCell ref="L4:M4"/>
    <mergeCell ref="I12:J12"/>
    <mergeCell ref="I13:J13"/>
    <mergeCell ref="C23:C25"/>
    <mergeCell ref="E32:F32"/>
    <mergeCell ref="C33:C35"/>
    <mergeCell ref="E35:F35"/>
    <mergeCell ref="E29:F29"/>
    <mergeCell ref="E28:F2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workbookViewId="0">
      <selection activeCell="G15" sqref="G1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67">
        <f>C14</f>
        <v>89</v>
      </c>
      <c r="J6" s="268"/>
      <c r="K6" s="116">
        <f>SP!G9</f>
        <v>3</v>
      </c>
      <c r="L6" s="117">
        <f>ROUNDUP(SUM(K14:K15),0)</f>
        <v>66</v>
      </c>
      <c r="M6" s="118">
        <f t="shared" ref="M6:M7" si="0">ROUNDUP(K6*L6,0)</f>
        <v>198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67">
        <f>C16</f>
        <v>88</v>
      </c>
      <c r="J7" s="268"/>
      <c r="K7" s="116">
        <f>SP!G10</f>
        <v>1</v>
      </c>
      <c r="L7" s="117">
        <f>ROUNDUP(SUM(K16:K17),0)</f>
        <v>35</v>
      </c>
      <c r="M7" s="118">
        <f t="shared" si="0"/>
        <v>35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67">
        <f>C18</f>
        <v>87</v>
      </c>
      <c r="J8" s="268"/>
      <c r="K8" s="116">
        <f>SP!G11</f>
        <v>1</v>
      </c>
      <c r="L8" s="117">
        <f>ROUNDUP(SUM(K18:K23),0)</f>
        <v>39</v>
      </c>
      <c r="M8" s="118">
        <f t="shared" ref="M8:M9" si="1">ROUNDUP(K8*L8,0)</f>
        <v>39</v>
      </c>
      <c r="N8" s="121"/>
      <c r="P8" s="93"/>
      <c r="Q8" s="38"/>
      <c r="R8" s="38"/>
      <c r="S8" s="38"/>
      <c r="T8" s="38"/>
      <c r="U8" s="38"/>
    </row>
    <row r="9" spans="1:21" ht="14.25" customHeight="1" thickBot="1" x14ac:dyDescent="0.25">
      <c r="A9" s="38"/>
      <c r="B9" s="38"/>
      <c r="C9" s="34"/>
      <c r="D9" s="34"/>
      <c r="E9" s="34"/>
      <c r="F9" s="34"/>
      <c r="G9" s="34"/>
      <c r="H9" s="34"/>
      <c r="I9" s="267">
        <f>C24</f>
        <v>86</v>
      </c>
      <c r="J9" s="268"/>
      <c r="K9" s="116">
        <f>SP!G12</f>
        <v>1</v>
      </c>
      <c r="L9" s="117">
        <f>ROUNDUP(SUM(K24:K33),0)</f>
        <v>55</v>
      </c>
      <c r="M9" s="118">
        <f t="shared" si="1"/>
        <v>55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7">
        <f>C34</f>
        <v>85</v>
      </c>
      <c r="J10" s="268"/>
      <c r="K10" s="116">
        <f>SP!G13</f>
        <v>1</v>
      </c>
      <c r="L10" s="117">
        <f>ROUNDUP(SUM(K34:K35),0)</f>
        <v>58</v>
      </c>
      <c r="M10" s="118">
        <f>ROUNDUP(K10*L10,0)</f>
        <v>58</v>
      </c>
      <c r="N10" s="121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7">
        <f>C36</f>
        <v>84</v>
      </c>
      <c r="J11" s="268"/>
      <c r="K11" s="116">
        <f>SP!G14</f>
        <v>1</v>
      </c>
      <c r="L11" s="117">
        <f>ROUNDUP(SUM(K36:K37),0)</f>
        <v>69</v>
      </c>
      <c r="M11" s="118">
        <f t="shared" ref="M11" si="2">ROUNDUP(K11*L11,0)</f>
        <v>69</v>
      </c>
      <c r="N11" s="121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34"/>
      <c r="D12" s="34"/>
      <c r="E12" s="34"/>
      <c r="F12" s="34"/>
      <c r="G12" s="34"/>
      <c r="H12" s="34"/>
      <c r="I12" s="36"/>
      <c r="J12" s="36"/>
      <c r="K12" s="271" t="s">
        <v>385</v>
      </c>
      <c r="L12" s="271"/>
      <c r="M12" s="185">
        <f>ROUNDUP(SUM(M6:M11),0)</f>
        <v>454</v>
      </c>
      <c r="N12" s="121"/>
      <c r="P12" s="93"/>
      <c r="Q12" s="38"/>
      <c r="R12" s="38"/>
      <c r="S12" s="38"/>
      <c r="T12" s="38"/>
      <c r="U12" s="38"/>
    </row>
    <row r="13" spans="1:21" ht="18.75" customHeight="1" thickBot="1" x14ac:dyDescent="0.25">
      <c r="A13" s="38"/>
      <c r="B13" s="38"/>
      <c r="C13" s="208"/>
      <c r="D13" s="208"/>
      <c r="E13" s="208"/>
      <c r="F13" s="208"/>
      <c r="G13" s="208"/>
      <c r="H13" s="208"/>
      <c r="I13" s="209"/>
      <c r="J13" s="209"/>
      <c r="K13" s="210"/>
      <c r="L13" s="210"/>
      <c r="M13" s="211"/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77">
        <v>89</v>
      </c>
      <c r="D14" s="99">
        <v>89.2</v>
      </c>
      <c r="E14" s="104" t="s">
        <v>298</v>
      </c>
      <c r="F14" s="103" t="s">
        <v>763</v>
      </c>
      <c r="G14" s="98">
        <v>1000</v>
      </c>
      <c r="H14" s="98" t="s">
        <v>751</v>
      </c>
      <c r="I14" s="99">
        <v>1</v>
      </c>
      <c r="J14" s="189">
        <f t="shared" ref="J14" si="3">((LEFT(F14,(FIND("x",F14,1)-1)))*(RIGHT(F14,LEN(F14)-SEARCH("x",F14))))*(G14)*7850/(1000^3)</f>
        <v>4.3959999999999999</v>
      </c>
      <c r="K14" s="100">
        <f t="shared" ref="K14" si="4">ROUNDUP(I14*J14,0)</f>
        <v>5</v>
      </c>
      <c r="L14" s="99" t="s">
        <v>754</v>
      </c>
      <c r="M14" s="105" t="s">
        <v>764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35">
      <c r="A15" s="38"/>
      <c r="B15" s="38"/>
      <c r="C15" s="278"/>
      <c r="D15" s="191">
        <v>89.1</v>
      </c>
      <c r="E15" s="245" t="s">
        <v>755</v>
      </c>
      <c r="F15" s="246"/>
      <c r="G15" s="101">
        <f>SP!D9</f>
        <v>1607.5</v>
      </c>
      <c r="H15" s="101">
        <f>SP!E9</f>
        <v>1000</v>
      </c>
      <c r="I15" s="102">
        <v>1</v>
      </c>
      <c r="J15" s="187">
        <f>SP!H9</f>
        <v>60.300000000000004</v>
      </c>
      <c r="K15" s="188">
        <f>ROUNDUP(I15*J15,1)</f>
        <v>60.3</v>
      </c>
      <c r="L15" s="179" t="s">
        <v>754</v>
      </c>
      <c r="M15" s="123" t="s">
        <v>764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77">
        <v>88</v>
      </c>
      <c r="D16" s="99">
        <v>88.2</v>
      </c>
      <c r="E16" s="104" t="s">
        <v>298</v>
      </c>
      <c r="F16" s="103" t="s">
        <v>763</v>
      </c>
      <c r="G16" s="98">
        <v>520</v>
      </c>
      <c r="H16" s="98" t="s">
        <v>751</v>
      </c>
      <c r="I16" s="99">
        <v>1</v>
      </c>
      <c r="J16" s="189">
        <f t="shared" ref="J16" si="5">((LEFT(F16,(FIND("x",F16,1)-1)))*(RIGHT(F16,LEN(F16)-SEARCH("x",F16))))*(G16)*7850/(1000^3)</f>
        <v>2.28592</v>
      </c>
      <c r="K16" s="100">
        <f t="shared" ref="K16" si="6">ROUNDUP(I16*J16,0)</f>
        <v>3</v>
      </c>
      <c r="L16" s="99" t="s">
        <v>754</v>
      </c>
      <c r="M16" s="105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78"/>
      <c r="D17" s="191">
        <v>88.1</v>
      </c>
      <c r="E17" s="245" t="s">
        <v>755</v>
      </c>
      <c r="F17" s="246"/>
      <c r="G17" s="101">
        <f>SP!D10</f>
        <v>1607.5</v>
      </c>
      <c r="H17" s="101">
        <f>SP!E10</f>
        <v>520</v>
      </c>
      <c r="I17" s="102">
        <v>1</v>
      </c>
      <c r="J17" s="187">
        <f>SP!H10</f>
        <v>31.400000000000002</v>
      </c>
      <c r="K17" s="188">
        <f>ROUNDUP(I17*J17,1)</f>
        <v>31.4</v>
      </c>
      <c r="L17" s="179" t="s">
        <v>754</v>
      </c>
      <c r="M17" s="123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7">
        <v>87</v>
      </c>
      <c r="D18" s="99">
        <v>87.6</v>
      </c>
      <c r="E18" s="104" t="s">
        <v>298</v>
      </c>
      <c r="F18" s="103" t="s">
        <v>763</v>
      </c>
      <c r="G18" s="98">
        <v>175</v>
      </c>
      <c r="H18" s="98" t="s">
        <v>751</v>
      </c>
      <c r="I18" s="99">
        <v>1</v>
      </c>
      <c r="J18" s="189">
        <f t="shared" ref="J18:J22" si="7">((LEFT(F18,(FIND("x",F18,1)-1)))*(RIGHT(F18,LEN(F18)-SEARCH("x",F18))))*(G18)*7850/(1000^3)</f>
        <v>0.76929999999999998</v>
      </c>
      <c r="K18" s="100">
        <f t="shared" ref="K18:K22" si="8">ROUNDUP(I18*J18,0)</f>
        <v>1</v>
      </c>
      <c r="L18" s="99" t="s">
        <v>754</v>
      </c>
      <c r="M18" s="105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/>
      <c r="D19" s="99">
        <v>87.5</v>
      </c>
      <c r="E19" s="104" t="s">
        <v>298</v>
      </c>
      <c r="F19" s="103" t="s">
        <v>763</v>
      </c>
      <c r="G19" s="98">
        <v>180</v>
      </c>
      <c r="H19" s="98" t="s">
        <v>751</v>
      </c>
      <c r="I19" s="99">
        <v>2</v>
      </c>
      <c r="J19" s="189">
        <f t="shared" ref="J19:J21" si="9">((LEFT(F19,(FIND("x",F19,1)-1)))*(RIGHT(F19,LEN(F19)-SEARCH("x",F19))))*(G19)*7850/(1000^3)</f>
        <v>0.79127999999999998</v>
      </c>
      <c r="K19" s="100">
        <f t="shared" ref="K19:K21" si="10">ROUNDUP(I19*J19,0)</f>
        <v>2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77"/>
      <c r="D20" s="99">
        <v>87.4</v>
      </c>
      <c r="E20" s="104" t="s">
        <v>298</v>
      </c>
      <c r="F20" s="103" t="s">
        <v>763</v>
      </c>
      <c r="G20" s="98">
        <v>305</v>
      </c>
      <c r="H20" s="98" t="s">
        <v>751</v>
      </c>
      <c r="I20" s="99">
        <v>1</v>
      </c>
      <c r="J20" s="189">
        <f t="shared" si="9"/>
        <v>1.3407800000000001</v>
      </c>
      <c r="K20" s="100">
        <f t="shared" si="10"/>
        <v>2</v>
      </c>
      <c r="L20" s="99" t="s">
        <v>754</v>
      </c>
      <c r="M20" s="105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7"/>
      <c r="D21" s="99">
        <v>87.3</v>
      </c>
      <c r="E21" s="104" t="s">
        <v>298</v>
      </c>
      <c r="F21" s="103" t="s">
        <v>763</v>
      </c>
      <c r="G21" s="98">
        <v>80</v>
      </c>
      <c r="H21" s="98" t="s">
        <v>751</v>
      </c>
      <c r="I21" s="99">
        <v>1</v>
      </c>
      <c r="J21" s="189">
        <f t="shared" si="9"/>
        <v>0.35167999999999999</v>
      </c>
      <c r="K21" s="100">
        <f t="shared" si="10"/>
        <v>1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7"/>
      <c r="D22" s="99">
        <v>87.2</v>
      </c>
      <c r="E22" s="104" t="s">
        <v>298</v>
      </c>
      <c r="F22" s="103" t="s">
        <v>763</v>
      </c>
      <c r="G22" s="98">
        <v>215</v>
      </c>
      <c r="H22" s="98" t="s">
        <v>751</v>
      </c>
      <c r="I22" s="99">
        <v>1</v>
      </c>
      <c r="J22" s="189">
        <f t="shared" si="7"/>
        <v>0.94513999999999998</v>
      </c>
      <c r="K22" s="100">
        <f t="shared" si="8"/>
        <v>1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78"/>
      <c r="D23" s="191">
        <v>87.1</v>
      </c>
      <c r="E23" s="245" t="s">
        <v>755</v>
      </c>
      <c r="F23" s="246"/>
      <c r="G23" s="101">
        <f>SP!D11</f>
        <v>1637.5</v>
      </c>
      <c r="H23" s="101">
        <f>SP!E11</f>
        <v>520</v>
      </c>
      <c r="I23" s="102">
        <v>1</v>
      </c>
      <c r="J23" s="187">
        <f>SP!H11</f>
        <v>32</v>
      </c>
      <c r="K23" s="188">
        <f>ROUNDUP(I23*J23,1)</f>
        <v>32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7">
        <v>86</v>
      </c>
      <c r="D24" s="222">
        <v>86.1</v>
      </c>
      <c r="E24" s="104" t="s">
        <v>298</v>
      </c>
      <c r="F24" s="103" t="s">
        <v>763</v>
      </c>
      <c r="G24" s="98">
        <v>75</v>
      </c>
      <c r="H24" s="98" t="s">
        <v>751</v>
      </c>
      <c r="I24" s="99">
        <v>1</v>
      </c>
      <c r="J24" s="189">
        <f t="shared" ref="J24:J32" si="11">((LEFT(F24,(FIND("x",F24,1)-1)))*(RIGHT(F24,LEN(F24)-SEARCH("x",F24))))*(G24)*7850/(1000^3)</f>
        <v>0.32969999999999999</v>
      </c>
      <c r="K24" s="100">
        <f t="shared" ref="K24:K32" si="12">ROUNDUP(I24*J24,0)</f>
        <v>1</v>
      </c>
      <c r="L24" s="99" t="s">
        <v>754</v>
      </c>
      <c r="M24" s="105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/>
      <c r="D25" s="99">
        <v>86.900000000000105</v>
      </c>
      <c r="E25" s="104" t="s">
        <v>298</v>
      </c>
      <c r="F25" s="103" t="s">
        <v>763</v>
      </c>
      <c r="G25" s="98">
        <v>280</v>
      </c>
      <c r="H25" s="98" t="s">
        <v>751</v>
      </c>
      <c r="I25" s="99">
        <v>1</v>
      </c>
      <c r="J25" s="189">
        <f t="shared" ref="J25:J31" si="13">((LEFT(F25,(FIND("x",F25,1)-1)))*(RIGHT(F25,LEN(F25)-SEARCH("x",F25))))*(G25)*7850/(1000^3)</f>
        <v>1.23088</v>
      </c>
      <c r="K25" s="100">
        <f t="shared" ref="K25:K31" si="14">ROUNDUP(I25*J25,0)</f>
        <v>2</v>
      </c>
      <c r="L25" s="99" t="s">
        <v>754</v>
      </c>
      <c r="M25" s="105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/>
      <c r="D26" s="99">
        <v>86.800000000000097</v>
      </c>
      <c r="E26" s="104" t="s">
        <v>298</v>
      </c>
      <c r="F26" s="103" t="s">
        <v>763</v>
      </c>
      <c r="G26" s="98">
        <v>80</v>
      </c>
      <c r="H26" s="98" t="s">
        <v>751</v>
      </c>
      <c r="I26" s="99">
        <v>2</v>
      </c>
      <c r="J26" s="189">
        <f t="shared" ref="J26:J30" si="15">((LEFT(F26,(FIND("x",F26,1)-1)))*(RIGHT(F26,LEN(F26)-SEARCH("x",F26))))*(G26)*7850/(1000^3)</f>
        <v>0.35167999999999999</v>
      </c>
      <c r="K26" s="100">
        <f t="shared" ref="K26:K30" si="16">ROUNDUP(I26*J26,0)</f>
        <v>1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7"/>
      <c r="D27" s="99">
        <v>86.7</v>
      </c>
      <c r="E27" s="104" t="s">
        <v>298</v>
      </c>
      <c r="F27" s="103" t="s">
        <v>763</v>
      </c>
      <c r="G27" s="98">
        <v>165</v>
      </c>
      <c r="H27" s="98" t="s">
        <v>751</v>
      </c>
      <c r="I27" s="99">
        <v>1</v>
      </c>
      <c r="J27" s="189">
        <f t="shared" si="15"/>
        <v>0.72533999999999998</v>
      </c>
      <c r="K27" s="100">
        <f t="shared" si="16"/>
        <v>1</v>
      </c>
      <c r="L27" s="99" t="s">
        <v>754</v>
      </c>
      <c r="M27" s="1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7"/>
      <c r="D28" s="99">
        <v>86.6</v>
      </c>
      <c r="E28" s="104" t="s">
        <v>298</v>
      </c>
      <c r="F28" s="103" t="s">
        <v>763</v>
      </c>
      <c r="G28" s="98">
        <v>325</v>
      </c>
      <c r="H28" s="98" t="s">
        <v>751</v>
      </c>
      <c r="I28" s="99">
        <v>1</v>
      </c>
      <c r="J28" s="189">
        <f t="shared" si="15"/>
        <v>1.4287000000000001</v>
      </c>
      <c r="K28" s="100">
        <f t="shared" si="16"/>
        <v>2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7"/>
      <c r="D29" s="99">
        <v>86.5</v>
      </c>
      <c r="E29" s="104" t="s">
        <v>298</v>
      </c>
      <c r="F29" s="103" t="s">
        <v>763</v>
      </c>
      <c r="G29" s="98">
        <v>500</v>
      </c>
      <c r="H29" s="98" t="s">
        <v>751</v>
      </c>
      <c r="I29" s="99">
        <v>1</v>
      </c>
      <c r="J29" s="189">
        <f t="shared" si="15"/>
        <v>2.198</v>
      </c>
      <c r="K29" s="100">
        <f t="shared" si="16"/>
        <v>3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7"/>
      <c r="D30" s="99">
        <v>86.4</v>
      </c>
      <c r="E30" s="104" t="s">
        <v>298</v>
      </c>
      <c r="F30" s="103" t="s">
        <v>763</v>
      </c>
      <c r="G30" s="98">
        <v>216</v>
      </c>
      <c r="H30" s="98" t="s">
        <v>751</v>
      </c>
      <c r="I30" s="99">
        <v>2</v>
      </c>
      <c r="J30" s="189">
        <f t="shared" si="15"/>
        <v>0.94953600000000005</v>
      </c>
      <c r="K30" s="100">
        <f t="shared" si="16"/>
        <v>2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7"/>
      <c r="D31" s="99">
        <v>86.3</v>
      </c>
      <c r="E31" s="104" t="s">
        <v>298</v>
      </c>
      <c r="F31" s="103" t="s">
        <v>763</v>
      </c>
      <c r="G31" s="98">
        <v>950</v>
      </c>
      <c r="H31" s="98" t="s">
        <v>751</v>
      </c>
      <c r="I31" s="99">
        <v>1</v>
      </c>
      <c r="J31" s="189">
        <f t="shared" si="13"/>
        <v>4.1761999999999997</v>
      </c>
      <c r="K31" s="100">
        <f t="shared" si="14"/>
        <v>5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77"/>
      <c r="D32" s="99">
        <v>86.2</v>
      </c>
      <c r="E32" s="104" t="s">
        <v>298</v>
      </c>
      <c r="F32" s="103" t="s">
        <v>763</v>
      </c>
      <c r="G32" s="98">
        <v>520</v>
      </c>
      <c r="H32" s="98" t="s">
        <v>751</v>
      </c>
      <c r="I32" s="99">
        <v>1</v>
      </c>
      <c r="J32" s="189">
        <f t="shared" si="11"/>
        <v>2.28592</v>
      </c>
      <c r="K32" s="100">
        <f t="shared" si="12"/>
        <v>3</v>
      </c>
      <c r="L32" s="99" t="s">
        <v>754</v>
      </c>
      <c r="M32" s="105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78"/>
      <c r="D33" s="191">
        <v>86.1</v>
      </c>
      <c r="E33" s="245" t="s">
        <v>755</v>
      </c>
      <c r="F33" s="246"/>
      <c r="G33" s="101">
        <f>SP!D12</f>
        <v>1775</v>
      </c>
      <c r="H33" s="101">
        <f>SP!E12</f>
        <v>520</v>
      </c>
      <c r="I33" s="102">
        <v>1</v>
      </c>
      <c r="J33" s="187">
        <f>SP!H12</f>
        <v>34.700000000000003</v>
      </c>
      <c r="K33" s="188">
        <f>ROUNDUP(I33*J33,1)</f>
        <v>34.700000000000003</v>
      </c>
      <c r="L33" s="179" t="s">
        <v>754</v>
      </c>
      <c r="M33" s="123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77">
        <v>85</v>
      </c>
      <c r="D34" s="99">
        <v>85.2</v>
      </c>
      <c r="E34" s="104" t="s">
        <v>298</v>
      </c>
      <c r="F34" s="103" t="s">
        <v>763</v>
      </c>
      <c r="G34" s="98">
        <v>760</v>
      </c>
      <c r="H34" s="98" t="s">
        <v>751</v>
      </c>
      <c r="I34" s="99">
        <v>2</v>
      </c>
      <c r="J34" s="189">
        <f t="shared" ref="J34" si="17">((LEFT(F34,(FIND("x",F34,1)-1)))*(RIGHT(F34,LEN(F34)-SEARCH("x",F34))))*(G34)*7850/(1000^3)</f>
        <v>3.3409599999999999</v>
      </c>
      <c r="K34" s="100">
        <f t="shared" ref="K34" si="18">ROUNDUP(I34*J34,0)</f>
        <v>7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78"/>
      <c r="D35" s="191">
        <v>85.1</v>
      </c>
      <c r="E35" s="245" t="s">
        <v>755</v>
      </c>
      <c r="F35" s="246"/>
      <c r="G35" s="101">
        <f>SP!D13</f>
        <v>1775</v>
      </c>
      <c r="H35" s="101">
        <f>SP!E13</f>
        <v>760</v>
      </c>
      <c r="I35" s="102">
        <v>1</v>
      </c>
      <c r="J35" s="187">
        <f>SP!H13</f>
        <v>50.6</v>
      </c>
      <c r="K35" s="188">
        <f>ROUNDUP(I35*J35,1)</f>
        <v>50.6</v>
      </c>
      <c r="L35" s="179" t="s">
        <v>754</v>
      </c>
      <c r="M35" s="123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77">
        <v>84</v>
      </c>
      <c r="D36" s="192">
        <v>84.2</v>
      </c>
      <c r="E36" s="104" t="s">
        <v>298</v>
      </c>
      <c r="F36" s="103" t="s">
        <v>763</v>
      </c>
      <c r="G36" s="98">
        <v>313</v>
      </c>
      <c r="H36" s="98" t="s">
        <v>751</v>
      </c>
      <c r="I36" s="99">
        <v>1</v>
      </c>
      <c r="J36" s="189">
        <f t="shared" ref="J36" si="19">((LEFT(F36,(FIND("x",F36,1)-1)))*(RIGHT(F36,LEN(F36)-SEARCH("x",F36))))*(G36)*7850/(1000^3)</f>
        <v>1.3759479999999999</v>
      </c>
      <c r="K36" s="100">
        <f t="shared" ref="K36" si="20">ROUNDUP(I36*J36,0)</f>
        <v>2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78"/>
      <c r="D37" s="102">
        <v>84.1</v>
      </c>
      <c r="E37" s="245" t="s">
        <v>755</v>
      </c>
      <c r="F37" s="246"/>
      <c r="G37" s="101">
        <f>SP!D14</f>
        <v>1775</v>
      </c>
      <c r="H37" s="101">
        <f>SP!E14</f>
        <v>1000</v>
      </c>
      <c r="I37" s="102">
        <v>1</v>
      </c>
      <c r="J37" s="187">
        <f>SP!H14</f>
        <v>66.599999999999994</v>
      </c>
      <c r="K37" s="188">
        <f>ROUNDUP(I37*J37,1)</f>
        <v>66.599999999999994</v>
      </c>
      <c r="L37" s="179" t="s">
        <v>754</v>
      </c>
      <c r="M37" s="123" t="s">
        <v>764</v>
      </c>
      <c r="N37" s="121"/>
      <c r="P37" s="93"/>
      <c r="Q37" s="38"/>
      <c r="R37" s="38"/>
      <c r="S37" s="38"/>
      <c r="T37" s="38"/>
      <c r="U37" s="38"/>
    </row>
    <row r="38" spans="1:21" ht="30" customHeight="1" x14ac:dyDescent="0.2">
      <c r="A38" s="34" t="s">
        <v>3</v>
      </c>
      <c r="B38" s="38"/>
      <c r="C38" s="255" t="s">
        <v>5</v>
      </c>
      <c r="D38" s="255" t="s">
        <v>6</v>
      </c>
      <c r="E38" s="249" t="s">
        <v>7</v>
      </c>
      <c r="F38" s="250"/>
      <c r="G38" s="247" t="s">
        <v>8</v>
      </c>
      <c r="H38" s="247" t="s">
        <v>759</v>
      </c>
      <c r="I38" s="252" t="s">
        <v>9</v>
      </c>
      <c r="J38" s="182" t="s">
        <v>10</v>
      </c>
      <c r="K38" s="183" t="s">
        <v>11</v>
      </c>
      <c r="L38" s="252" t="s">
        <v>13</v>
      </c>
      <c r="M38" s="253" t="s">
        <v>14</v>
      </c>
      <c r="N38" s="121"/>
      <c r="P38" s="93"/>
      <c r="Q38" s="93"/>
      <c r="R38" s="93"/>
      <c r="S38" s="93"/>
      <c r="T38" s="93"/>
      <c r="U38" s="93"/>
    </row>
    <row r="39" spans="1:21" ht="30" customHeight="1" thickBot="1" x14ac:dyDescent="0.25">
      <c r="A39" s="34" t="s">
        <v>3</v>
      </c>
      <c r="B39" s="38"/>
      <c r="C39" s="256"/>
      <c r="D39" s="256"/>
      <c r="E39" s="251"/>
      <c r="F39" s="238"/>
      <c r="G39" s="248"/>
      <c r="H39" s="248"/>
      <c r="I39" s="240"/>
      <c r="J39" s="243" t="s">
        <v>12</v>
      </c>
      <c r="K39" s="244"/>
      <c r="L39" s="240"/>
      <c r="M39" s="242"/>
      <c r="N39" s="121"/>
      <c r="P39" s="93"/>
      <c r="Q39" s="93"/>
      <c r="R39" s="93"/>
      <c r="S39" s="93"/>
      <c r="T39" s="93"/>
      <c r="U39" s="93"/>
    </row>
    <row r="40" spans="1:21" ht="7.5" customHeight="1" x14ac:dyDescent="0.2">
      <c r="A40" s="38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38"/>
      <c r="P40" s="93"/>
      <c r="Q40" s="93"/>
      <c r="R40" s="93"/>
      <c r="S40" s="93"/>
      <c r="T40" s="93"/>
      <c r="U40" s="93"/>
    </row>
    <row r="41" spans="1:21" s="93" customFormat="1" ht="21.95" customHeight="1" x14ac:dyDescent="0.2">
      <c r="E41" s="94"/>
    </row>
    <row r="42" spans="1:21" ht="21.95" customHeight="1" x14ac:dyDescent="0.2"/>
    <row r="43" spans="1:21" ht="21.95" customHeight="1" x14ac:dyDescent="0.2"/>
    <row r="44" spans="1:21" ht="21.95" customHeight="1" x14ac:dyDescent="0.2"/>
    <row r="45" spans="1:21" ht="21.95" customHeight="1" x14ac:dyDescent="0.2"/>
    <row r="46" spans="1:21" ht="21.95" customHeight="1" x14ac:dyDescent="0.2"/>
  </sheetData>
  <dataConsolidate/>
  <mergeCells count="32">
    <mergeCell ref="B40:M40"/>
    <mergeCell ref="C38:C39"/>
    <mergeCell ref="D38:D39"/>
    <mergeCell ref="E38:F39"/>
    <mergeCell ref="G38:G39"/>
    <mergeCell ref="H38:H39"/>
    <mergeCell ref="I38:I39"/>
    <mergeCell ref="L38:L39"/>
    <mergeCell ref="M38:M39"/>
    <mergeCell ref="J39:K39"/>
    <mergeCell ref="C14:C15"/>
    <mergeCell ref="E15:F15"/>
    <mergeCell ref="C34:C35"/>
    <mergeCell ref="E35:F35"/>
    <mergeCell ref="C36:C37"/>
    <mergeCell ref="E37:F37"/>
    <mergeCell ref="C18:C23"/>
    <mergeCell ref="E23:F23"/>
    <mergeCell ref="C24:C33"/>
    <mergeCell ref="E33:F33"/>
    <mergeCell ref="C16:C17"/>
    <mergeCell ref="E17:F17"/>
    <mergeCell ref="K12:L12"/>
    <mergeCell ref="I4:J5"/>
    <mergeCell ref="K4:K5"/>
    <mergeCell ref="L4:M4"/>
    <mergeCell ref="I8:J8"/>
    <mergeCell ref="I9:J9"/>
    <mergeCell ref="I6:J6"/>
    <mergeCell ref="I7:J7"/>
    <mergeCell ref="I10:J10"/>
    <mergeCell ref="I11:J1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selection activeCell="G18" sqref="G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59" t="s">
        <v>5</v>
      </c>
      <c r="J4" s="260"/>
      <c r="K4" s="263" t="s">
        <v>9</v>
      </c>
      <c r="L4" s="265" t="s">
        <v>12</v>
      </c>
      <c r="M4" s="266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1"/>
      <c r="J5" s="262"/>
      <c r="K5" s="264"/>
      <c r="L5" s="35" t="s">
        <v>10</v>
      </c>
      <c r="M5" s="140" t="s">
        <v>11</v>
      </c>
      <c r="N5" s="121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90">
        <f>C14</f>
        <v>95</v>
      </c>
      <c r="J6" s="291"/>
      <c r="K6" s="223">
        <f>SP!G3</f>
        <v>1</v>
      </c>
      <c r="L6" s="224">
        <f>ROUNDUP(SUM(K14:K18),0)</f>
        <v>40</v>
      </c>
      <c r="M6" s="225">
        <f t="shared" ref="M6:M8" si="0">ROUNDUP(K6*L6,0)</f>
        <v>40</v>
      </c>
      <c r="N6" s="121"/>
      <c r="P6" s="93"/>
      <c r="Q6" s="38"/>
      <c r="R6" s="38"/>
      <c r="S6" s="38"/>
      <c r="T6" s="38"/>
      <c r="U6" s="38"/>
    </row>
    <row r="7" spans="1:21" ht="13.5" customHeight="1" thickBot="1" x14ac:dyDescent="0.25">
      <c r="A7" s="38"/>
      <c r="B7" s="38"/>
      <c r="C7" s="34"/>
      <c r="D7" s="34"/>
      <c r="E7" s="34"/>
      <c r="F7" s="34"/>
      <c r="G7" s="34"/>
      <c r="H7" s="34"/>
      <c r="I7" s="290">
        <f>C19</f>
        <v>94</v>
      </c>
      <c r="J7" s="291"/>
      <c r="K7" s="223">
        <f>SP!G4</f>
        <v>1</v>
      </c>
      <c r="L7" s="224">
        <f>ROUNDUP(SUM(K19:K20),0)</f>
        <v>43</v>
      </c>
      <c r="M7" s="225">
        <f t="shared" si="0"/>
        <v>43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90">
        <f>C21</f>
        <v>93</v>
      </c>
      <c r="J8" s="291"/>
      <c r="K8" s="223">
        <f>SP!G5</f>
        <v>1</v>
      </c>
      <c r="L8" s="224">
        <f>ROUNDUP(SUM(K21:K23),0)</f>
        <v>45</v>
      </c>
      <c r="M8" s="225">
        <f t="shared" si="0"/>
        <v>45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0">
        <f>C24</f>
        <v>92</v>
      </c>
      <c r="J9" s="291"/>
      <c r="K9" s="223">
        <f>SP!G6</f>
        <v>1</v>
      </c>
      <c r="L9" s="224">
        <f>ROUNDUP(SUM(K24:K25),0)</f>
        <v>33</v>
      </c>
      <c r="M9" s="225">
        <f>ROUNDUP(K9*L9,0)</f>
        <v>33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0">
        <f>C26</f>
        <v>91</v>
      </c>
      <c r="J10" s="291"/>
      <c r="K10" s="223">
        <f>SP!G7</f>
        <v>1</v>
      </c>
      <c r="L10" s="224">
        <f>ROUNDUP(SUM(K26:K32),0)</f>
        <v>72</v>
      </c>
      <c r="M10" s="225">
        <f t="shared" ref="M10:M11" si="1">ROUNDUP(K10*L10,0)</f>
        <v>72</v>
      </c>
      <c r="N10" s="121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57">
        <f>C33</f>
        <v>90</v>
      </c>
      <c r="J11" s="258"/>
      <c r="K11" s="116">
        <f>SP!G8</f>
        <v>1</v>
      </c>
      <c r="L11" s="117">
        <f>ROUNDUP(SUM(K33:K38),0)</f>
        <v>72</v>
      </c>
      <c r="M11" s="118">
        <f t="shared" si="1"/>
        <v>72</v>
      </c>
      <c r="N11" s="121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34"/>
      <c r="D12" s="34"/>
      <c r="E12" s="34"/>
      <c r="F12" s="34"/>
      <c r="G12" s="34"/>
      <c r="H12" s="34"/>
      <c r="I12" s="36"/>
      <c r="J12" s="36"/>
      <c r="K12" s="271" t="s">
        <v>385</v>
      </c>
      <c r="L12" s="271"/>
      <c r="M12" s="185">
        <f>ROUNDUP(SUM(M6:M11),0)</f>
        <v>305</v>
      </c>
      <c r="N12" s="121"/>
      <c r="P12" s="93"/>
      <c r="Q12" s="38"/>
      <c r="R12" s="38"/>
      <c r="S12" s="38"/>
      <c r="T12" s="38"/>
      <c r="U12" s="38"/>
    </row>
    <row r="13" spans="1:21" ht="18.75" customHeight="1" thickBot="1" x14ac:dyDescent="0.25">
      <c r="A13" s="38"/>
      <c r="B13" s="38"/>
      <c r="C13" s="208"/>
      <c r="D13" s="208"/>
      <c r="E13" s="208"/>
      <c r="F13" s="208"/>
      <c r="G13" s="208"/>
      <c r="H13" s="208"/>
      <c r="I13" s="209"/>
      <c r="J13" s="209"/>
      <c r="K13" s="210"/>
      <c r="L13" s="210"/>
      <c r="M13" s="211"/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82">
        <v>95</v>
      </c>
      <c r="D14" s="113">
        <v>95.5</v>
      </c>
      <c r="E14" s="180" t="s">
        <v>298</v>
      </c>
      <c r="F14" s="127" t="s">
        <v>763</v>
      </c>
      <c r="G14" s="114">
        <v>293</v>
      </c>
      <c r="H14" s="114" t="s">
        <v>751</v>
      </c>
      <c r="I14" s="113">
        <v>1</v>
      </c>
      <c r="J14" s="186">
        <f t="shared" ref="J14:J15" si="2">((LEFT(F14,(FIND("x",F14,1)-1)))*(RIGHT(F14,LEN(F14)-SEARCH("x",F14))))*(G14)*7850/(1000^3)</f>
        <v>1.288028</v>
      </c>
      <c r="K14" s="115">
        <f t="shared" ref="K14:K15" si="3">ROUNDUP(I14*J14,0)</f>
        <v>2</v>
      </c>
      <c r="L14" s="113" t="s">
        <v>754</v>
      </c>
      <c r="M14" s="181" t="s">
        <v>764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3"/>
      <c r="D15" s="99">
        <v>95.4</v>
      </c>
      <c r="E15" s="104" t="s">
        <v>298</v>
      </c>
      <c r="F15" s="103" t="s">
        <v>763</v>
      </c>
      <c r="G15" s="98">
        <v>80</v>
      </c>
      <c r="H15" s="98" t="s">
        <v>751</v>
      </c>
      <c r="I15" s="99">
        <v>1</v>
      </c>
      <c r="J15" s="189">
        <f t="shared" si="2"/>
        <v>0.35167999999999999</v>
      </c>
      <c r="K15" s="100">
        <f t="shared" si="3"/>
        <v>1</v>
      </c>
      <c r="L15" s="99" t="s">
        <v>754</v>
      </c>
      <c r="M15" s="105" t="s">
        <v>764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3"/>
      <c r="D16" s="99">
        <v>95.3</v>
      </c>
      <c r="E16" s="104" t="s">
        <v>298</v>
      </c>
      <c r="F16" s="103" t="s">
        <v>763</v>
      </c>
      <c r="G16" s="98">
        <v>158</v>
      </c>
      <c r="H16" s="98" t="s">
        <v>751</v>
      </c>
      <c r="I16" s="99">
        <v>1</v>
      </c>
      <c r="J16" s="189">
        <f t="shared" ref="J16:J17" si="4">((LEFT(F16,(FIND("x",F16,1)-1)))*(RIGHT(F16,LEN(F16)-SEARCH("x",F16))))*(G16)*7850/(1000^3)</f>
        <v>0.69456799999999996</v>
      </c>
      <c r="K16" s="100">
        <f t="shared" ref="K16:K17" si="5">ROUNDUP(I16*J16,0)</f>
        <v>1</v>
      </c>
      <c r="L16" s="99" t="s">
        <v>754</v>
      </c>
      <c r="M16" s="105" t="s">
        <v>764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3"/>
      <c r="D17" s="99">
        <v>95.2</v>
      </c>
      <c r="E17" s="104" t="s">
        <v>298</v>
      </c>
      <c r="F17" s="103" t="s">
        <v>763</v>
      </c>
      <c r="G17" s="98">
        <v>1637.5</v>
      </c>
      <c r="H17" s="98" t="s">
        <v>751</v>
      </c>
      <c r="I17" s="99">
        <v>1</v>
      </c>
      <c r="J17" s="189">
        <f t="shared" si="4"/>
        <v>7.1984500000000002</v>
      </c>
      <c r="K17" s="100">
        <f t="shared" si="5"/>
        <v>8</v>
      </c>
      <c r="L17" s="99" t="s">
        <v>754</v>
      </c>
      <c r="M17" s="105" t="s">
        <v>764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84"/>
      <c r="D18" s="191">
        <v>95.1</v>
      </c>
      <c r="E18" s="245" t="s">
        <v>755</v>
      </c>
      <c r="F18" s="246"/>
      <c r="G18" s="101">
        <f>SP!D3</f>
        <v>1637.5</v>
      </c>
      <c r="H18" s="101">
        <f>SP!E3</f>
        <v>451</v>
      </c>
      <c r="I18" s="102">
        <v>1</v>
      </c>
      <c r="J18" s="187">
        <f>SP!H3</f>
        <v>27.700000000000003</v>
      </c>
      <c r="K18" s="188">
        <f>ROUNDUP(I18*J18,1)</f>
        <v>27.7</v>
      </c>
      <c r="L18" s="179" t="s">
        <v>754</v>
      </c>
      <c r="M18" s="123" t="s">
        <v>764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7">
        <v>94</v>
      </c>
      <c r="D19" s="99">
        <v>94.2</v>
      </c>
      <c r="E19" s="104" t="s">
        <v>298</v>
      </c>
      <c r="F19" s="103" t="s">
        <v>763</v>
      </c>
      <c r="G19" s="98">
        <v>657</v>
      </c>
      <c r="H19" s="98" t="s">
        <v>751</v>
      </c>
      <c r="I19" s="99">
        <v>1</v>
      </c>
      <c r="J19" s="189">
        <f t="shared" ref="J19" si="6">((LEFT(F19,(FIND("x",F19,1)-1)))*(RIGHT(F19,LEN(F19)-SEARCH("x",F19))))*(G19)*7850/(1000^3)</f>
        <v>2.888172</v>
      </c>
      <c r="K19" s="100">
        <f t="shared" ref="K19" si="7">ROUNDUP(I19*J19,0)</f>
        <v>3</v>
      </c>
      <c r="L19" s="99" t="s">
        <v>754</v>
      </c>
      <c r="M19" s="105" t="s">
        <v>764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78"/>
      <c r="D20" s="191">
        <v>94.1</v>
      </c>
      <c r="E20" s="245" t="s">
        <v>755</v>
      </c>
      <c r="F20" s="246"/>
      <c r="G20" s="101">
        <f>SP!D4</f>
        <v>1607.5</v>
      </c>
      <c r="H20" s="101">
        <f>SP!E4</f>
        <v>657</v>
      </c>
      <c r="I20" s="102">
        <v>1</v>
      </c>
      <c r="J20" s="187">
        <f>SP!H4</f>
        <v>39.700000000000003</v>
      </c>
      <c r="K20" s="188">
        <f>ROUNDUP(I20*J20,1)</f>
        <v>39.700000000000003</v>
      </c>
      <c r="L20" s="179" t="s">
        <v>754</v>
      </c>
      <c r="M20" s="123" t="s">
        <v>764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7">
        <v>93</v>
      </c>
      <c r="D21" s="99">
        <v>93.3</v>
      </c>
      <c r="E21" s="104" t="s">
        <v>298</v>
      </c>
      <c r="F21" s="103" t="s">
        <v>763</v>
      </c>
      <c r="G21" s="98">
        <v>85</v>
      </c>
      <c r="H21" s="98" t="s">
        <v>751</v>
      </c>
      <c r="I21" s="99">
        <v>1</v>
      </c>
      <c r="J21" s="189">
        <f t="shared" ref="J21" si="8">((LEFT(F21,(FIND("x",F21,1)-1)))*(RIGHT(F21,LEN(F21)-SEARCH("x",F21))))*(G21)*7850/(1000^3)</f>
        <v>0.37365999999999999</v>
      </c>
      <c r="K21" s="100">
        <f t="shared" ref="K21" si="9">ROUNDUP(I21*J21,0)</f>
        <v>1</v>
      </c>
      <c r="L21" s="99" t="s">
        <v>754</v>
      </c>
      <c r="M21" s="105" t="s">
        <v>764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7"/>
      <c r="D22" s="201">
        <v>93.2</v>
      </c>
      <c r="E22" s="104" t="s">
        <v>298</v>
      </c>
      <c r="F22" s="103" t="s">
        <v>763</v>
      </c>
      <c r="G22" s="98">
        <v>657</v>
      </c>
      <c r="H22" s="98" t="s">
        <v>751</v>
      </c>
      <c r="I22" s="99">
        <v>1</v>
      </c>
      <c r="J22" s="189">
        <f t="shared" ref="J22" si="10">((LEFT(F22,(FIND("x",F22,1)-1)))*(RIGHT(F22,LEN(F22)-SEARCH("x",F22))))*(G22)*7850/(1000^3)</f>
        <v>2.888172</v>
      </c>
      <c r="K22" s="100">
        <f t="shared" ref="K22" si="11">ROUNDUP(I22*J22,0)</f>
        <v>3</v>
      </c>
      <c r="L22" s="99" t="s">
        <v>754</v>
      </c>
      <c r="M22" s="105" t="s">
        <v>764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78"/>
      <c r="D23" s="191">
        <v>93.1</v>
      </c>
      <c r="E23" s="245" t="s">
        <v>755</v>
      </c>
      <c r="F23" s="246"/>
      <c r="G23" s="101">
        <f>SP!D5</f>
        <v>1637.5</v>
      </c>
      <c r="H23" s="101">
        <f>SP!E5</f>
        <v>657</v>
      </c>
      <c r="I23" s="102">
        <v>1</v>
      </c>
      <c r="J23" s="187">
        <f>SP!H5</f>
        <v>40.4</v>
      </c>
      <c r="K23" s="188">
        <f>ROUNDUP(I23*J23,1)</f>
        <v>40.4</v>
      </c>
      <c r="L23" s="179" t="s">
        <v>754</v>
      </c>
      <c r="M23" s="123" t="s">
        <v>764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7">
        <v>92</v>
      </c>
      <c r="D24" s="99">
        <v>92.2</v>
      </c>
      <c r="E24" s="104" t="s">
        <v>298</v>
      </c>
      <c r="F24" s="103" t="s">
        <v>763</v>
      </c>
      <c r="G24" s="98">
        <v>1000</v>
      </c>
      <c r="H24" s="98" t="s">
        <v>751</v>
      </c>
      <c r="I24" s="99">
        <v>1</v>
      </c>
      <c r="J24" s="189">
        <f t="shared" ref="J24" si="12">((LEFT(F24,(FIND("x",F24,1)-1)))*(RIGHT(F24,LEN(F24)-SEARCH("x",F24))))*(G24)*7850/(1000^3)</f>
        <v>4.3959999999999999</v>
      </c>
      <c r="K24" s="100">
        <f t="shared" ref="K24" si="13">ROUNDUP(I24*J24,0)</f>
        <v>5</v>
      </c>
      <c r="L24" s="99" t="s">
        <v>754</v>
      </c>
      <c r="M24" s="105" t="s">
        <v>764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78"/>
      <c r="D25" s="191">
        <v>92.1</v>
      </c>
      <c r="E25" s="245" t="s">
        <v>755</v>
      </c>
      <c r="F25" s="246"/>
      <c r="G25" s="101">
        <f>SP!D3</f>
        <v>1637.5</v>
      </c>
      <c r="H25" s="101">
        <f>SP!E3</f>
        <v>451</v>
      </c>
      <c r="I25" s="102">
        <v>1</v>
      </c>
      <c r="J25" s="187">
        <f>SP!H3</f>
        <v>27.700000000000003</v>
      </c>
      <c r="K25" s="188">
        <f>ROUNDUP(I25*J25,1)</f>
        <v>27.7</v>
      </c>
      <c r="L25" s="179" t="s">
        <v>754</v>
      </c>
      <c r="M25" s="123" t="s">
        <v>764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7">
        <v>91</v>
      </c>
      <c r="D26" s="192">
        <v>91.7</v>
      </c>
      <c r="E26" s="104" t="s">
        <v>298</v>
      </c>
      <c r="F26" s="103" t="s">
        <v>763</v>
      </c>
      <c r="G26" s="98">
        <v>300</v>
      </c>
      <c r="H26" s="98" t="s">
        <v>751</v>
      </c>
      <c r="I26" s="99">
        <v>1</v>
      </c>
      <c r="J26" s="189">
        <f t="shared" ref="J26" si="14">((LEFT(F26,(FIND("x",F26,1)-1)))*(RIGHT(F26,LEN(F26)-SEARCH("x",F26))))*(G26)*7850/(1000^3)</f>
        <v>1.3188</v>
      </c>
      <c r="K26" s="100">
        <f t="shared" ref="K26" si="15">ROUNDUP(I26*J26,0)</f>
        <v>2</v>
      </c>
      <c r="L26" s="99" t="s">
        <v>754</v>
      </c>
      <c r="M26" s="105" t="s">
        <v>764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7"/>
      <c r="D27" s="226">
        <v>91.6</v>
      </c>
      <c r="E27" s="104" t="s">
        <v>298</v>
      </c>
      <c r="F27" s="103" t="s">
        <v>763</v>
      </c>
      <c r="G27" s="98">
        <v>280</v>
      </c>
      <c r="H27" s="98" t="s">
        <v>751</v>
      </c>
      <c r="I27" s="99">
        <v>1</v>
      </c>
      <c r="J27" s="189">
        <f t="shared" ref="J27:J31" si="16">((LEFT(F27,(FIND("x",F27,1)-1)))*(RIGHT(F27,LEN(F27)-SEARCH("x",F27))))*(G27)*7850/(1000^3)</f>
        <v>1.23088</v>
      </c>
      <c r="K27" s="100">
        <f t="shared" ref="K27:K31" si="17">ROUNDUP(I27*J27,0)</f>
        <v>2</v>
      </c>
      <c r="L27" s="99" t="s">
        <v>754</v>
      </c>
      <c r="M27" s="105" t="s">
        <v>764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7"/>
      <c r="D28" s="226">
        <v>91.5</v>
      </c>
      <c r="E28" s="104" t="s">
        <v>298</v>
      </c>
      <c r="F28" s="103" t="s">
        <v>763</v>
      </c>
      <c r="G28" s="98">
        <v>80</v>
      </c>
      <c r="H28" s="98" t="s">
        <v>751</v>
      </c>
      <c r="I28" s="99">
        <v>2</v>
      </c>
      <c r="J28" s="189">
        <f t="shared" si="16"/>
        <v>0.35167999999999999</v>
      </c>
      <c r="K28" s="100">
        <f t="shared" si="17"/>
        <v>1</v>
      </c>
      <c r="L28" s="99" t="s">
        <v>754</v>
      </c>
      <c r="M28" s="105" t="s">
        <v>764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7"/>
      <c r="D29" s="226">
        <v>91.4</v>
      </c>
      <c r="E29" s="104" t="s">
        <v>298</v>
      </c>
      <c r="F29" s="103" t="s">
        <v>763</v>
      </c>
      <c r="G29" s="98">
        <v>100</v>
      </c>
      <c r="H29" s="98" t="s">
        <v>751</v>
      </c>
      <c r="I29" s="99">
        <v>1</v>
      </c>
      <c r="J29" s="189">
        <f t="shared" si="16"/>
        <v>0.43959999999999999</v>
      </c>
      <c r="K29" s="100">
        <f t="shared" si="17"/>
        <v>1</v>
      </c>
      <c r="L29" s="99" t="s">
        <v>754</v>
      </c>
      <c r="M29" s="105" t="s">
        <v>764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7"/>
      <c r="D30" s="226">
        <v>91.3</v>
      </c>
      <c r="E30" s="104" t="s">
        <v>298</v>
      </c>
      <c r="F30" s="103" t="s">
        <v>763</v>
      </c>
      <c r="G30" s="98">
        <v>300</v>
      </c>
      <c r="H30" s="98" t="s">
        <v>751</v>
      </c>
      <c r="I30" s="99">
        <v>1</v>
      </c>
      <c r="J30" s="189">
        <f t="shared" si="16"/>
        <v>1.3188</v>
      </c>
      <c r="K30" s="100">
        <f t="shared" si="17"/>
        <v>2</v>
      </c>
      <c r="L30" s="99" t="s">
        <v>754</v>
      </c>
      <c r="M30" s="105" t="s">
        <v>764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7"/>
      <c r="D31" s="226">
        <v>91.2</v>
      </c>
      <c r="E31" s="104" t="s">
        <v>298</v>
      </c>
      <c r="F31" s="103" t="s">
        <v>763</v>
      </c>
      <c r="G31" s="98">
        <v>310</v>
      </c>
      <c r="H31" s="98" t="s">
        <v>751</v>
      </c>
      <c r="I31" s="99">
        <v>1</v>
      </c>
      <c r="J31" s="189">
        <f t="shared" si="16"/>
        <v>1.36276</v>
      </c>
      <c r="K31" s="100">
        <f t="shared" si="17"/>
        <v>2</v>
      </c>
      <c r="L31" s="99" t="s">
        <v>754</v>
      </c>
      <c r="M31" s="105" t="s">
        <v>764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78"/>
      <c r="D32" s="102">
        <v>91.1</v>
      </c>
      <c r="E32" s="245" t="s">
        <v>755</v>
      </c>
      <c r="F32" s="246"/>
      <c r="G32" s="101">
        <f>SP!D7</f>
        <v>1637.5</v>
      </c>
      <c r="H32" s="101">
        <f>SP!E7</f>
        <v>1000</v>
      </c>
      <c r="I32" s="102">
        <v>1</v>
      </c>
      <c r="J32" s="187">
        <f>SP!H7</f>
        <v>61.5</v>
      </c>
      <c r="K32" s="188">
        <f>ROUNDUP(I32*J32,1)</f>
        <v>61.5</v>
      </c>
      <c r="L32" s="179" t="s">
        <v>754</v>
      </c>
      <c r="M32" s="123" t="s">
        <v>764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77">
        <v>90</v>
      </c>
      <c r="D33" s="99">
        <v>90.6</v>
      </c>
      <c r="E33" s="104" t="s">
        <v>298</v>
      </c>
      <c r="F33" s="103" t="s">
        <v>763</v>
      </c>
      <c r="G33" s="98">
        <v>175</v>
      </c>
      <c r="H33" s="98" t="s">
        <v>751</v>
      </c>
      <c r="I33" s="99">
        <v>1</v>
      </c>
      <c r="J33" s="189">
        <f t="shared" ref="J33" si="18">((LEFT(F33,(FIND("x",F33,1)-1)))*(RIGHT(F33,LEN(F33)-SEARCH("x",F33))))*(G33)*7850/(1000^3)</f>
        <v>0.76929999999999998</v>
      </c>
      <c r="K33" s="100">
        <f t="shared" ref="K33" si="19">ROUNDUP(I33*J33,0)</f>
        <v>1</v>
      </c>
      <c r="L33" s="99" t="s">
        <v>754</v>
      </c>
      <c r="M33" s="105" t="s">
        <v>764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7"/>
      <c r="D34" s="201">
        <v>90.5</v>
      </c>
      <c r="E34" s="104" t="s">
        <v>298</v>
      </c>
      <c r="F34" s="103" t="s">
        <v>763</v>
      </c>
      <c r="G34" s="98">
        <v>100</v>
      </c>
      <c r="H34" s="98" t="s">
        <v>751</v>
      </c>
      <c r="I34" s="99">
        <v>2</v>
      </c>
      <c r="J34" s="189">
        <f t="shared" ref="J34:J37" si="20">((LEFT(F34,(FIND("x",F34,1)-1)))*(RIGHT(F34,LEN(F34)-SEARCH("x",F34))))*(G34)*7850/(1000^3)</f>
        <v>0.43959999999999999</v>
      </c>
      <c r="K34" s="100">
        <f t="shared" ref="K34:K37" si="21">ROUNDUP(I34*J34,0)</f>
        <v>1</v>
      </c>
      <c r="L34" s="99" t="s">
        <v>754</v>
      </c>
      <c r="M34" s="105" t="s">
        <v>764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7"/>
      <c r="D35" s="201">
        <v>90.4</v>
      </c>
      <c r="E35" s="104" t="s">
        <v>298</v>
      </c>
      <c r="F35" s="103" t="s">
        <v>763</v>
      </c>
      <c r="G35" s="98">
        <v>85</v>
      </c>
      <c r="H35" s="98" t="s">
        <v>751</v>
      </c>
      <c r="I35" s="99">
        <v>1</v>
      </c>
      <c r="J35" s="189">
        <f t="shared" si="20"/>
        <v>0.37365999999999999</v>
      </c>
      <c r="K35" s="100">
        <f t="shared" si="21"/>
        <v>1</v>
      </c>
      <c r="L35" s="99" t="s">
        <v>754</v>
      </c>
      <c r="M35" s="105" t="s">
        <v>764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7"/>
      <c r="D36" s="201">
        <v>90.3</v>
      </c>
      <c r="E36" s="104" t="s">
        <v>298</v>
      </c>
      <c r="F36" s="103" t="s">
        <v>763</v>
      </c>
      <c r="G36" s="98">
        <v>1000</v>
      </c>
      <c r="H36" s="98" t="s">
        <v>751</v>
      </c>
      <c r="I36" s="99">
        <v>1</v>
      </c>
      <c r="J36" s="189">
        <f t="shared" si="20"/>
        <v>4.3959999999999999</v>
      </c>
      <c r="K36" s="100">
        <f t="shared" si="21"/>
        <v>5</v>
      </c>
      <c r="L36" s="99" t="s">
        <v>754</v>
      </c>
      <c r="M36" s="105" t="s">
        <v>764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7"/>
      <c r="D37" s="201">
        <v>90.2</v>
      </c>
      <c r="E37" s="104" t="s">
        <v>298</v>
      </c>
      <c r="F37" s="103" t="s">
        <v>763</v>
      </c>
      <c r="G37" s="98">
        <v>304</v>
      </c>
      <c r="H37" s="98" t="s">
        <v>751</v>
      </c>
      <c r="I37" s="99">
        <v>1</v>
      </c>
      <c r="J37" s="189">
        <f t="shared" si="20"/>
        <v>1.336384</v>
      </c>
      <c r="K37" s="100">
        <f t="shared" si="21"/>
        <v>2</v>
      </c>
      <c r="L37" s="99" t="s">
        <v>754</v>
      </c>
      <c r="M37" s="105" t="s">
        <v>764</v>
      </c>
      <c r="N37" s="121"/>
      <c r="P37" s="93"/>
      <c r="Q37" s="38"/>
      <c r="R37" s="38"/>
      <c r="S37" s="38"/>
      <c r="T37" s="38"/>
      <c r="U37" s="38"/>
    </row>
    <row r="38" spans="1:21" ht="21.75" customHeight="1" thickBot="1" x14ac:dyDescent="0.35">
      <c r="A38" s="34"/>
      <c r="B38" s="45"/>
      <c r="C38" s="278"/>
      <c r="D38" s="102">
        <v>90.1</v>
      </c>
      <c r="E38" s="245" t="s">
        <v>755</v>
      </c>
      <c r="F38" s="246"/>
      <c r="G38" s="101">
        <f>SP!D8</f>
        <v>1637.5</v>
      </c>
      <c r="H38" s="101">
        <f>SP!E8</f>
        <v>1000</v>
      </c>
      <c r="I38" s="102">
        <v>1</v>
      </c>
      <c r="J38" s="187">
        <f>SP!H8</f>
        <v>61.5</v>
      </c>
      <c r="K38" s="188">
        <f>ROUNDUP(I38*J38,1)</f>
        <v>61.5</v>
      </c>
      <c r="L38" s="179" t="s">
        <v>754</v>
      </c>
      <c r="M38" s="123" t="s">
        <v>764</v>
      </c>
      <c r="N38" s="121"/>
      <c r="P38" s="93"/>
      <c r="Q38" s="38"/>
      <c r="R38" s="38"/>
      <c r="S38" s="38"/>
      <c r="T38" s="38"/>
      <c r="U38" s="38"/>
    </row>
    <row r="39" spans="1:21" ht="30" customHeight="1" x14ac:dyDescent="0.2">
      <c r="A39" s="34" t="s">
        <v>3</v>
      </c>
      <c r="B39" s="38"/>
      <c r="C39" s="255" t="s">
        <v>5</v>
      </c>
      <c r="D39" s="255" t="s">
        <v>6</v>
      </c>
      <c r="E39" s="249" t="s">
        <v>7</v>
      </c>
      <c r="F39" s="250"/>
      <c r="G39" s="247" t="s">
        <v>8</v>
      </c>
      <c r="H39" s="247" t="s">
        <v>759</v>
      </c>
      <c r="I39" s="252" t="s">
        <v>9</v>
      </c>
      <c r="J39" s="182" t="s">
        <v>10</v>
      </c>
      <c r="K39" s="183" t="s">
        <v>11</v>
      </c>
      <c r="L39" s="252" t="s">
        <v>13</v>
      </c>
      <c r="M39" s="253" t="s">
        <v>14</v>
      </c>
      <c r="N39" s="121"/>
      <c r="P39" s="93"/>
      <c r="Q39" s="93"/>
      <c r="R39" s="93"/>
      <c r="S39" s="93"/>
      <c r="T39" s="93"/>
      <c r="U39" s="93"/>
    </row>
    <row r="40" spans="1:21" ht="30" customHeight="1" thickBot="1" x14ac:dyDescent="0.25">
      <c r="A40" s="34" t="s">
        <v>3</v>
      </c>
      <c r="B40" s="38"/>
      <c r="C40" s="256"/>
      <c r="D40" s="256"/>
      <c r="E40" s="251"/>
      <c r="F40" s="238"/>
      <c r="G40" s="248"/>
      <c r="H40" s="248"/>
      <c r="I40" s="240"/>
      <c r="J40" s="243" t="s">
        <v>12</v>
      </c>
      <c r="K40" s="244"/>
      <c r="L40" s="240"/>
      <c r="M40" s="242"/>
      <c r="N40" s="121"/>
      <c r="P40" s="93"/>
      <c r="Q40" s="93"/>
      <c r="R40" s="93"/>
      <c r="S40" s="93"/>
      <c r="T40" s="93"/>
      <c r="U40" s="93"/>
    </row>
    <row r="41" spans="1:21" ht="7.5" customHeight="1" x14ac:dyDescent="0.2">
      <c r="A41" s="38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38"/>
      <c r="P41" s="93"/>
      <c r="Q41" s="93"/>
      <c r="R41" s="93"/>
      <c r="S41" s="93"/>
      <c r="T41" s="93"/>
      <c r="U41" s="93"/>
    </row>
    <row r="42" spans="1:21" s="93" customFormat="1" ht="21.95" customHeight="1" x14ac:dyDescent="0.2">
      <c r="E42" s="94"/>
    </row>
    <row r="43" spans="1:21" ht="21.95" customHeight="1" x14ac:dyDescent="0.2"/>
    <row r="44" spans="1:21" ht="21.95" customHeight="1" x14ac:dyDescent="0.2"/>
    <row r="45" spans="1:21" ht="21.95" customHeight="1" x14ac:dyDescent="0.2"/>
    <row r="46" spans="1:21" ht="21.95" customHeight="1" x14ac:dyDescent="0.2"/>
    <row r="47" spans="1:21" ht="21.95" customHeight="1" x14ac:dyDescent="0.2"/>
  </sheetData>
  <dataConsolidate/>
  <mergeCells count="32">
    <mergeCell ref="B41:M41"/>
    <mergeCell ref="C39:C40"/>
    <mergeCell ref="D39:D40"/>
    <mergeCell ref="E39:F40"/>
    <mergeCell ref="G39:G40"/>
    <mergeCell ref="H39:H40"/>
    <mergeCell ref="I39:I40"/>
    <mergeCell ref="C33:C38"/>
    <mergeCell ref="E38:F38"/>
    <mergeCell ref="L39:L40"/>
    <mergeCell ref="M39:M40"/>
    <mergeCell ref="J40:K40"/>
    <mergeCell ref="C24:C25"/>
    <mergeCell ref="E25:F25"/>
    <mergeCell ref="C26:C32"/>
    <mergeCell ref="E32:F32"/>
    <mergeCell ref="I10:J10"/>
    <mergeCell ref="I11:J11"/>
    <mergeCell ref="C21:C23"/>
    <mergeCell ref="E23:F23"/>
    <mergeCell ref="C19:C20"/>
    <mergeCell ref="E20:F20"/>
    <mergeCell ref="E18:F18"/>
    <mergeCell ref="C14:C18"/>
    <mergeCell ref="K12:L12"/>
    <mergeCell ref="I4:J5"/>
    <mergeCell ref="K4:K5"/>
    <mergeCell ref="L4:M4"/>
    <mergeCell ref="I9:J9"/>
    <mergeCell ref="I6:J6"/>
    <mergeCell ref="I7:J7"/>
    <mergeCell ref="I8:J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9"/>
  <sheetViews>
    <sheetView topLeftCell="A19" workbookViewId="0">
      <selection activeCell="E27" sqref="E27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44"/>
      <c r="C2" s="144"/>
      <c r="D2" s="145"/>
      <c r="E2" s="145"/>
      <c r="F2" s="145"/>
      <c r="G2" s="297" t="s">
        <v>756</v>
      </c>
      <c r="H2" s="297"/>
      <c r="I2" s="146">
        <f>ROUNDUP(SUM(I3:I97),0)</f>
        <v>6098</v>
      </c>
      <c r="J2" s="144" t="s">
        <v>757</v>
      </c>
      <c r="K2" s="144"/>
    </row>
    <row r="3" spans="2:11" ht="17.25" x14ac:dyDescent="0.3">
      <c r="B3" s="269" t="s">
        <v>758</v>
      </c>
      <c r="C3" s="147">
        <v>95</v>
      </c>
      <c r="D3" s="217">
        <v>1637.5</v>
      </c>
      <c r="E3" s="148">
        <v>451</v>
      </c>
      <c r="F3" s="149">
        <f>(D3*E3)/1000^2</f>
        <v>0.73851250000000002</v>
      </c>
      <c r="G3" s="150">
        <v>1</v>
      </c>
      <c r="H3" s="151">
        <f>ROUNDUP(37.5*F3,1)</f>
        <v>27.700000000000003</v>
      </c>
      <c r="I3" s="152">
        <f>ROUNDUP(G3*H3,1)</f>
        <v>27.7</v>
      </c>
      <c r="J3" s="153" t="s">
        <v>754</v>
      </c>
      <c r="K3" s="154"/>
    </row>
    <row r="4" spans="2:11" ht="17.25" x14ac:dyDescent="0.3">
      <c r="B4" s="272"/>
      <c r="C4" s="155">
        <v>94</v>
      </c>
      <c r="D4" s="218">
        <v>1607.5</v>
      </c>
      <c r="E4" s="156">
        <v>657</v>
      </c>
      <c r="F4" s="157">
        <f t="shared" ref="F4:F6" si="0">(D4*E4)/1000^2</f>
        <v>1.0561275000000001</v>
      </c>
      <c r="G4" s="158">
        <v>1</v>
      </c>
      <c r="H4" s="159">
        <f t="shared" ref="H4:H6" si="1">ROUNDUP(37.5*F4,1)</f>
        <v>39.700000000000003</v>
      </c>
      <c r="I4" s="160">
        <f t="shared" ref="I4:I6" si="2">ROUNDUP(G4*H4,1)</f>
        <v>39.700000000000003</v>
      </c>
      <c r="J4" s="161" t="s">
        <v>754</v>
      </c>
      <c r="K4" s="162"/>
    </row>
    <row r="5" spans="2:11" ht="17.25" x14ac:dyDescent="0.3">
      <c r="B5" s="272"/>
      <c r="C5" s="155">
        <v>93</v>
      </c>
      <c r="D5" s="218">
        <v>1637.5</v>
      </c>
      <c r="E5" s="156">
        <v>657</v>
      </c>
      <c r="F5" s="157">
        <f t="shared" si="0"/>
        <v>1.0758375</v>
      </c>
      <c r="G5" s="158">
        <v>1</v>
      </c>
      <c r="H5" s="159">
        <f t="shared" si="1"/>
        <v>40.4</v>
      </c>
      <c r="I5" s="160">
        <f t="shared" si="2"/>
        <v>40.4</v>
      </c>
      <c r="J5" s="161" t="s">
        <v>754</v>
      </c>
      <c r="K5" s="162"/>
    </row>
    <row r="6" spans="2:11" ht="17.25" x14ac:dyDescent="0.3">
      <c r="B6" s="272"/>
      <c r="C6" s="155">
        <v>92</v>
      </c>
      <c r="D6" s="218">
        <v>1637.5</v>
      </c>
      <c r="E6" s="156">
        <v>1000</v>
      </c>
      <c r="F6" s="157">
        <f t="shared" si="0"/>
        <v>1.6375</v>
      </c>
      <c r="G6" s="158">
        <v>1</v>
      </c>
      <c r="H6" s="159">
        <f t="shared" si="1"/>
        <v>61.5</v>
      </c>
      <c r="I6" s="160">
        <f t="shared" si="2"/>
        <v>61.5</v>
      </c>
      <c r="J6" s="161" t="s">
        <v>754</v>
      </c>
      <c r="K6" s="162"/>
    </row>
    <row r="7" spans="2:11" ht="17.25" x14ac:dyDescent="0.3">
      <c r="B7" s="272"/>
      <c r="C7" s="155">
        <v>91</v>
      </c>
      <c r="D7" s="218">
        <v>1637.5</v>
      </c>
      <c r="E7" s="156">
        <v>1000</v>
      </c>
      <c r="F7" s="157">
        <f>(D7*E7)/1000^2</f>
        <v>1.6375</v>
      </c>
      <c r="G7" s="158">
        <v>1</v>
      </c>
      <c r="H7" s="159">
        <f>ROUNDUP(37.5*F7,1)</f>
        <v>61.5</v>
      </c>
      <c r="I7" s="160">
        <f>ROUNDUP(G7*H7,1)</f>
        <v>61.5</v>
      </c>
      <c r="J7" s="161" t="s">
        <v>754</v>
      </c>
      <c r="K7" s="162"/>
    </row>
    <row r="8" spans="2:11" ht="17.25" x14ac:dyDescent="0.3">
      <c r="B8" s="272"/>
      <c r="C8" s="155">
        <v>90</v>
      </c>
      <c r="D8" s="218">
        <v>1637.5</v>
      </c>
      <c r="E8" s="156">
        <v>1000</v>
      </c>
      <c r="F8" s="157">
        <f>(D8*E8)/1000^2</f>
        <v>1.6375</v>
      </c>
      <c r="G8" s="158">
        <v>1</v>
      </c>
      <c r="H8" s="159">
        <f>ROUNDUP(37.5*F8,1)</f>
        <v>61.5</v>
      </c>
      <c r="I8" s="160">
        <f>ROUNDUP(G8*H8,1)</f>
        <v>61.5</v>
      </c>
      <c r="J8" s="161" t="s">
        <v>754</v>
      </c>
      <c r="K8" s="162"/>
    </row>
    <row r="9" spans="2:11" ht="17.25" x14ac:dyDescent="0.3">
      <c r="B9" s="272"/>
      <c r="C9" s="155">
        <v>89</v>
      </c>
      <c r="D9" s="218">
        <v>1607.5</v>
      </c>
      <c r="E9" s="156">
        <v>1000</v>
      </c>
      <c r="F9" s="157">
        <f>(D9*E9)/1000^2</f>
        <v>1.6074999999999999</v>
      </c>
      <c r="G9" s="158">
        <v>3</v>
      </c>
      <c r="H9" s="159">
        <f>ROUNDUP(37.5*F9,1)</f>
        <v>60.300000000000004</v>
      </c>
      <c r="I9" s="160">
        <f>ROUNDUP(G9*H9,1)</f>
        <v>180.9</v>
      </c>
      <c r="J9" s="161" t="s">
        <v>754</v>
      </c>
      <c r="K9" s="162"/>
    </row>
    <row r="10" spans="2:11" ht="17.25" x14ac:dyDescent="0.3">
      <c r="B10" s="272"/>
      <c r="C10" s="163">
        <v>88</v>
      </c>
      <c r="D10" s="216">
        <v>1607.5</v>
      </c>
      <c r="E10" s="165">
        <v>520</v>
      </c>
      <c r="F10" s="166">
        <f t="shared" ref="F10:F73" si="3">(D10*E10)/1000^2</f>
        <v>0.83589999999999998</v>
      </c>
      <c r="G10" s="167">
        <v>1</v>
      </c>
      <c r="H10" s="168">
        <f t="shared" ref="H10:H73" si="4">ROUNDUP(37.5*F10,1)</f>
        <v>31.400000000000002</v>
      </c>
      <c r="I10" s="169">
        <f t="shared" ref="I10:I73" si="5">ROUNDUP(G10*H10,1)</f>
        <v>31.4</v>
      </c>
      <c r="J10" s="170" t="s">
        <v>754</v>
      </c>
      <c r="K10" s="171"/>
    </row>
    <row r="11" spans="2:11" ht="17.25" x14ac:dyDescent="0.3">
      <c r="B11" s="272"/>
      <c r="C11" s="163">
        <v>87</v>
      </c>
      <c r="D11" s="216">
        <v>1637.5</v>
      </c>
      <c r="E11" s="165">
        <v>520</v>
      </c>
      <c r="F11" s="166">
        <f t="shared" si="3"/>
        <v>0.85150000000000003</v>
      </c>
      <c r="G11" s="167">
        <v>1</v>
      </c>
      <c r="H11" s="168">
        <f t="shared" si="4"/>
        <v>32</v>
      </c>
      <c r="I11" s="169">
        <f t="shared" si="5"/>
        <v>32</v>
      </c>
      <c r="J11" s="170" t="s">
        <v>754</v>
      </c>
      <c r="K11" s="171"/>
    </row>
    <row r="12" spans="2:11" ht="17.25" x14ac:dyDescent="0.3">
      <c r="B12" s="272"/>
      <c r="C12" s="163">
        <v>86</v>
      </c>
      <c r="D12" s="164">
        <v>1775</v>
      </c>
      <c r="E12" s="165">
        <v>520</v>
      </c>
      <c r="F12" s="166">
        <f t="shared" si="3"/>
        <v>0.92300000000000004</v>
      </c>
      <c r="G12" s="167">
        <v>1</v>
      </c>
      <c r="H12" s="168">
        <f t="shared" si="4"/>
        <v>34.700000000000003</v>
      </c>
      <c r="I12" s="169">
        <f t="shared" si="5"/>
        <v>34.700000000000003</v>
      </c>
      <c r="J12" s="170" t="s">
        <v>754</v>
      </c>
      <c r="K12" s="171"/>
    </row>
    <row r="13" spans="2:11" ht="17.25" x14ac:dyDescent="0.3">
      <c r="B13" s="272"/>
      <c r="C13" s="163">
        <v>85</v>
      </c>
      <c r="D13" s="164">
        <v>1775</v>
      </c>
      <c r="E13" s="165">
        <v>760</v>
      </c>
      <c r="F13" s="166">
        <f t="shared" si="3"/>
        <v>1.349</v>
      </c>
      <c r="G13" s="167">
        <v>1</v>
      </c>
      <c r="H13" s="168">
        <f t="shared" si="4"/>
        <v>50.6</v>
      </c>
      <c r="I13" s="169">
        <f t="shared" si="5"/>
        <v>50.6</v>
      </c>
      <c r="J13" s="170" t="s">
        <v>754</v>
      </c>
      <c r="K13" s="171"/>
    </row>
    <row r="14" spans="2:11" ht="17.25" x14ac:dyDescent="0.3">
      <c r="B14" s="272"/>
      <c r="C14" s="163">
        <v>84</v>
      </c>
      <c r="D14" s="164">
        <v>1775</v>
      </c>
      <c r="E14" s="165">
        <v>1000</v>
      </c>
      <c r="F14" s="166">
        <f t="shared" si="3"/>
        <v>1.7749999999999999</v>
      </c>
      <c r="G14" s="167">
        <v>1</v>
      </c>
      <c r="H14" s="168">
        <f t="shared" si="4"/>
        <v>66.599999999999994</v>
      </c>
      <c r="I14" s="169">
        <f t="shared" si="5"/>
        <v>66.599999999999994</v>
      </c>
      <c r="J14" s="170" t="s">
        <v>754</v>
      </c>
      <c r="K14" s="171"/>
    </row>
    <row r="15" spans="2:11" ht="17.25" x14ac:dyDescent="0.3">
      <c r="B15" s="272"/>
      <c r="C15" s="163">
        <v>83</v>
      </c>
      <c r="D15" s="164">
        <v>1775</v>
      </c>
      <c r="E15" s="165">
        <v>1000</v>
      </c>
      <c r="F15" s="166">
        <f t="shared" si="3"/>
        <v>1.7749999999999999</v>
      </c>
      <c r="G15" s="167">
        <v>1</v>
      </c>
      <c r="H15" s="168">
        <f t="shared" si="4"/>
        <v>66.599999999999994</v>
      </c>
      <c r="I15" s="169">
        <f t="shared" si="5"/>
        <v>66.599999999999994</v>
      </c>
      <c r="J15" s="170" t="s">
        <v>754</v>
      </c>
      <c r="K15" s="171"/>
    </row>
    <row r="16" spans="2:11" ht="17.25" x14ac:dyDescent="0.3">
      <c r="B16" s="272"/>
      <c r="C16" s="163">
        <v>82</v>
      </c>
      <c r="D16" s="164">
        <v>1775</v>
      </c>
      <c r="E16" s="165">
        <v>1000</v>
      </c>
      <c r="F16" s="166">
        <f t="shared" si="3"/>
        <v>1.7749999999999999</v>
      </c>
      <c r="G16" s="167">
        <v>1</v>
      </c>
      <c r="H16" s="168">
        <f t="shared" si="4"/>
        <v>66.599999999999994</v>
      </c>
      <c r="I16" s="169">
        <f t="shared" si="5"/>
        <v>66.599999999999994</v>
      </c>
      <c r="J16" s="170" t="s">
        <v>754</v>
      </c>
      <c r="K16" s="171"/>
    </row>
    <row r="17" spans="2:11" ht="17.25" x14ac:dyDescent="0.3">
      <c r="B17" s="272"/>
      <c r="C17" s="163">
        <v>81</v>
      </c>
      <c r="D17" s="164">
        <v>1700</v>
      </c>
      <c r="E17" s="165">
        <v>691</v>
      </c>
      <c r="F17" s="166">
        <f t="shared" si="3"/>
        <v>1.1747000000000001</v>
      </c>
      <c r="G17" s="167">
        <v>1</v>
      </c>
      <c r="H17" s="168">
        <f t="shared" si="4"/>
        <v>44.1</v>
      </c>
      <c r="I17" s="169">
        <f t="shared" si="5"/>
        <v>44.1</v>
      </c>
      <c r="J17" s="170" t="s">
        <v>754</v>
      </c>
      <c r="K17" s="171"/>
    </row>
    <row r="18" spans="2:11" ht="17.25" x14ac:dyDescent="0.3">
      <c r="B18" s="272"/>
      <c r="C18" s="163">
        <v>80</v>
      </c>
      <c r="D18" s="164">
        <v>1700</v>
      </c>
      <c r="E18" s="165">
        <v>1000</v>
      </c>
      <c r="F18" s="166">
        <f t="shared" si="3"/>
        <v>1.7</v>
      </c>
      <c r="G18" s="167">
        <v>1</v>
      </c>
      <c r="H18" s="168">
        <f t="shared" si="4"/>
        <v>63.800000000000004</v>
      </c>
      <c r="I18" s="169">
        <f t="shared" si="5"/>
        <v>63.8</v>
      </c>
      <c r="J18" s="170" t="s">
        <v>754</v>
      </c>
      <c r="K18" s="171"/>
    </row>
    <row r="19" spans="2:11" ht="17.25" x14ac:dyDescent="0.3">
      <c r="B19" s="272"/>
      <c r="C19" s="163">
        <v>79</v>
      </c>
      <c r="D19" s="164">
        <v>1700</v>
      </c>
      <c r="E19" s="165">
        <v>1000</v>
      </c>
      <c r="F19" s="166">
        <f t="shared" si="3"/>
        <v>1.7</v>
      </c>
      <c r="G19" s="167">
        <v>1</v>
      </c>
      <c r="H19" s="168">
        <f t="shared" si="4"/>
        <v>63.800000000000004</v>
      </c>
      <c r="I19" s="169">
        <f t="shared" si="5"/>
        <v>63.8</v>
      </c>
      <c r="J19" s="170" t="s">
        <v>754</v>
      </c>
      <c r="K19" s="171"/>
    </row>
    <row r="20" spans="2:11" ht="17.25" x14ac:dyDescent="0.3">
      <c r="B20" s="272"/>
      <c r="C20" s="163">
        <v>78</v>
      </c>
      <c r="D20" s="164">
        <v>1600</v>
      </c>
      <c r="E20" s="165">
        <v>691</v>
      </c>
      <c r="F20" s="166">
        <f t="shared" si="3"/>
        <v>1.1055999999999999</v>
      </c>
      <c r="G20" s="167">
        <v>1</v>
      </c>
      <c r="H20" s="168">
        <f t="shared" si="4"/>
        <v>41.5</v>
      </c>
      <c r="I20" s="169">
        <f t="shared" si="5"/>
        <v>41.5</v>
      </c>
      <c r="J20" s="170" t="s">
        <v>754</v>
      </c>
      <c r="K20" s="171"/>
    </row>
    <row r="21" spans="2:11" ht="17.25" x14ac:dyDescent="0.3">
      <c r="B21" s="272"/>
      <c r="C21" s="163">
        <v>77</v>
      </c>
      <c r="D21" s="164">
        <v>1600</v>
      </c>
      <c r="E21" s="165">
        <v>1000</v>
      </c>
      <c r="F21" s="166">
        <f t="shared" si="3"/>
        <v>1.6</v>
      </c>
      <c r="G21" s="167">
        <v>2</v>
      </c>
      <c r="H21" s="168">
        <f t="shared" si="4"/>
        <v>60</v>
      </c>
      <c r="I21" s="169">
        <f t="shared" si="5"/>
        <v>120</v>
      </c>
      <c r="J21" s="170" t="s">
        <v>754</v>
      </c>
      <c r="K21" s="171"/>
    </row>
    <row r="22" spans="2:11" ht="17.25" x14ac:dyDescent="0.3">
      <c r="B22" s="272"/>
      <c r="C22" s="163">
        <v>76</v>
      </c>
      <c r="D22" s="164">
        <v>1553</v>
      </c>
      <c r="E22" s="165">
        <v>1000</v>
      </c>
      <c r="F22" s="166">
        <f t="shared" si="3"/>
        <v>1.5529999999999999</v>
      </c>
      <c r="G22" s="167">
        <v>1</v>
      </c>
      <c r="H22" s="168">
        <f t="shared" si="4"/>
        <v>58.300000000000004</v>
      </c>
      <c r="I22" s="169">
        <f t="shared" si="5"/>
        <v>58.3</v>
      </c>
      <c r="J22" s="170" t="s">
        <v>754</v>
      </c>
      <c r="K22" s="171"/>
    </row>
    <row r="23" spans="2:11" ht="17.25" x14ac:dyDescent="0.3">
      <c r="B23" s="272"/>
      <c r="C23" s="163">
        <v>75</v>
      </c>
      <c r="D23" s="164">
        <v>1553</v>
      </c>
      <c r="E23" s="165">
        <v>520</v>
      </c>
      <c r="F23" s="166">
        <f t="shared" si="3"/>
        <v>0.80755999999999994</v>
      </c>
      <c r="G23" s="167">
        <v>1</v>
      </c>
      <c r="H23" s="168">
        <f t="shared" si="4"/>
        <v>30.3</v>
      </c>
      <c r="I23" s="169">
        <f t="shared" si="5"/>
        <v>30.3</v>
      </c>
      <c r="J23" s="170" t="s">
        <v>754</v>
      </c>
      <c r="K23" s="171"/>
    </row>
    <row r="24" spans="2:11" ht="17.25" x14ac:dyDescent="0.3">
      <c r="B24" s="272"/>
      <c r="C24" s="163">
        <v>74</v>
      </c>
      <c r="D24" s="164">
        <v>1549</v>
      </c>
      <c r="E24" s="165">
        <v>760</v>
      </c>
      <c r="F24" s="166">
        <f t="shared" si="3"/>
        <v>1.1772400000000001</v>
      </c>
      <c r="G24" s="167">
        <v>1</v>
      </c>
      <c r="H24" s="168">
        <f t="shared" si="4"/>
        <v>44.2</v>
      </c>
      <c r="I24" s="169">
        <f t="shared" si="5"/>
        <v>44.2</v>
      </c>
      <c r="J24" s="170" t="s">
        <v>754</v>
      </c>
      <c r="K24" s="171"/>
    </row>
    <row r="25" spans="2:11" ht="17.25" x14ac:dyDescent="0.3">
      <c r="B25" s="272"/>
      <c r="C25" s="163">
        <v>73</v>
      </c>
      <c r="D25" s="164">
        <v>1553</v>
      </c>
      <c r="E25" s="165">
        <v>1000</v>
      </c>
      <c r="F25" s="166">
        <f t="shared" si="3"/>
        <v>1.5529999999999999</v>
      </c>
      <c r="G25" s="167">
        <v>2</v>
      </c>
      <c r="H25" s="168">
        <f t="shared" si="4"/>
        <v>58.300000000000004</v>
      </c>
      <c r="I25" s="169">
        <f t="shared" si="5"/>
        <v>116.6</v>
      </c>
      <c r="J25" s="170" t="s">
        <v>754</v>
      </c>
      <c r="K25" s="171"/>
    </row>
    <row r="26" spans="2:11" ht="17.25" x14ac:dyDescent="0.3">
      <c r="B26" s="272"/>
      <c r="C26" s="163">
        <v>72</v>
      </c>
      <c r="D26" s="164">
        <v>1840</v>
      </c>
      <c r="E26" s="165">
        <v>955</v>
      </c>
      <c r="F26" s="166">
        <f t="shared" si="3"/>
        <v>1.7572000000000001</v>
      </c>
      <c r="G26" s="167">
        <v>1</v>
      </c>
      <c r="H26" s="168">
        <f t="shared" si="4"/>
        <v>65.899999999999991</v>
      </c>
      <c r="I26" s="169">
        <f t="shared" si="5"/>
        <v>65.900000000000006</v>
      </c>
      <c r="J26" s="170" t="s">
        <v>754</v>
      </c>
      <c r="K26" s="171"/>
    </row>
    <row r="27" spans="2:11" ht="17.25" x14ac:dyDescent="0.3">
      <c r="B27" s="272"/>
      <c r="C27" s="163">
        <v>71</v>
      </c>
      <c r="D27" s="164">
        <v>2000</v>
      </c>
      <c r="E27" s="165">
        <v>1000</v>
      </c>
      <c r="F27" s="166">
        <f t="shared" si="3"/>
        <v>2</v>
      </c>
      <c r="G27" s="167">
        <v>1</v>
      </c>
      <c r="H27" s="168">
        <f t="shared" si="4"/>
        <v>75</v>
      </c>
      <c r="I27" s="169">
        <f t="shared" si="5"/>
        <v>75</v>
      </c>
      <c r="J27" s="170" t="s">
        <v>754</v>
      </c>
      <c r="K27" s="171"/>
    </row>
    <row r="28" spans="2:11" ht="17.25" x14ac:dyDescent="0.3">
      <c r="B28" s="272"/>
      <c r="C28" s="163">
        <v>70</v>
      </c>
      <c r="D28" s="164">
        <v>2000</v>
      </c>
      <c r="E28" s="165">
        <v>1000</v>
      </c>
      <c r="F28" s="166">
        <f t="shared" si="3"/>
        <v>2</v>
      </c>
      <c r="G28" s="167">
        <v>1</v>
      </c>
      <c r="H28" s="168">
        <f t="shared" si="4"/>
        <v>75</v>
      </c>
      <c r="I28" s="169">
        <f t="shared" si="5"/>
        <v>75</v>
      </c>
      <c r="J28" s="170" t="s">
        <v>754</v>
      </c>
      <c r="K28" s="171"/>
    </row>
    <row r="29" spans="2:11" ht="17.25" x14ac:dyDescent="0.3">
      <c r="B29" s="272"/>
      <c r="C29" s="163">
        <v>69</v>
      </c>
      <c r="D29" s="164">
        <v>1200</v>
      </c>
      <c r="E29" s="165">
        <v>760</v>
      </c>
      <c r="F29" s="166">
        <f t="shared" si="3"/>
        <v>0.91200000000000003</v>
      </c>
      <c r="G29" s="167">
        <v>1</v>
      </c>
      <c r="H29" s="168">
        <f t="shared" si="4"/>
        <v>34.200000000000003</v>
      </c>
      <c r="I29" s="169">
        <f t="shared" si="5"/>
        <v>34.200000000000003</v>
      </c>
      <c r="J29" s="170" t="s">
        <v>754</v>
      </c>
      <c r="K29" s="171"/>
    </row>
    <row r="30" spans="2:11" ht="17.25" x14ac:dyDescent="0.3">
      <c r="B30" s="272"/>
      <c r="C30" s="163">
        <v>68</v>
      </c>
      <c r="D30" s="164">
        <v>1200</v>
      </c>
      <c r="E30" s="165">
        <v>657</v>
      </c>
      <c r="F30" s="166">
        <f t="shared" si="3"/>
        <v>0.78839999999999999</v>
      </c>
      <c r="G30" s="167">
        <v>1</v>
      </c>
      <c r="H30" s="168">
        <f t="shared" si="4"/>
        <v>29.6</v>
      </c>
      <c r="I30" s="169">
        <f t="shared" si="5"/>
        <v>29.6</v>
      </c>
      <c r="J30" s="170" t="s">
        <v>754</v>
      </c>
      <c r="K30" s="171"/>
    </row>
    <row r="31" spans="2:11" ht="17.25" x14ac:dyDescent="0.3">
      <c r="B31" s="272"/>
      <c r="C31" s="163">
        <v>67</v>
      </c>
      <c r="D31" s="164">
        <v>1200</v>
      </c>
      <c r="E31" s="165">
        <v>520</v>
      </c>
      <c r="F31" s="166">
        <f t="shared" si="3"/>
        <v>0.624</v>
      </c>
      <c r="G31" s="167">
        <v>1</v>
      </c>
      <c r="H31" s="168">
        <f t="shared" si="4"/>
        <v>23.4</v>
      </c>
      <c r="I31" s="169">
        <f t="shared" si="5"/>
        <v>23.4</v>
      </c>
      <c r="J31" s="170" t="s">
        <v>754</v>
      </c>
      <c r="K31" s="171"/>
    </row>
    <row r="32" spans="2:11" ht="17.25" x14ac:dyDescent="0.3">
      <c r="B32" s="272"/>
      <c r="C32" s="163">
        <v>66</v>
      </c>
      <c r="D32" s="164">
        <v>1200</v>
      </c>
      <c r="E32" s="165">
        <v>1000</v>
      </c>
      <c r="F32" s="166">
        <f t="shared" si="3"/>
        <v>1.2</v>
      </c>
      <c r="G32" s="167">
        <v>2</v>
      </c>
      <c r="H32" s="168">
        <f t="shared" si="4"/>
        <v>45</v>
      </c>
      <c r="I32" s="169">
        <f t="shared" si="5"/>
        <v>90</v>
      </c>
      <c r="J32" s="170" t="s">
        <v>754</v>
      </c>
      <c r="K32" s="171"/>
    </row>
    <row r="33" spans="2:11" ht="17.25" x14ac:dyDescent="0.3">
      <c r="B33" s="272"/>
      <c r="C33" s="163">
        <v>65</v>
      </c>
      <c r="D33" s="164">
        <v>1475</v>
      </c>
      <c r="E33" s="165">
        <v>1000</v>
      </c>
      <c r="F33" s="166">
        <f t="shared" si="3"/>
        <v>1.4750000000000001</v>
      </c>
      <c r="G33" s="167">
        <v>1</v>
      </c>
      <c r="H33" s="168">
        <f t="shared" si="4"/>
        <v>55.4</v>
      </c>
      <c r="I33" s="169">
        <f t="shared" si="5"/>
        <v>55.4</v>
      </c>
      <c r="J33" s="170" t="s">
        <v>754</v>
      </c>
      <c r="K33" s="171"/>
    </row>
    <row r="34" spans="2:11" ht="17.25" x14ac:dyDescent="0.3">
      <c r="B34" s="272"/>
      <c r="C34" s="163">
        <v>64</v>
      </c>
      <c r="D34" s="164">
        <v>2070</v>
      </c>
      <c r="E34" s="165">
        <v>520</v>
      </c>
      <c r="F34" s="166">
        <f t="shared" si="3"/>
        <v>1.0764</v>
      </c>
      <c r="G34" s="167">
        <v>1</v>
      </c>
      <c r="H34" s="168">
        <f t="shared" si="4"/>
        <v>40.4</v>
      </c>
      <c r="I34" s="169">
        <f t="shared" si="5"/>
        <v>40.4</v>
      </c>
      <c r="J34" s="170" t="s">
        <v>754</v>
      </c>
      <c r="K34" s="171"/>
    </row>
    <row r="35" spans="2:11" ht="17.25" x14ac:dyDescent="0.3">
      <c r="B35" s="272"/>
      <c r="C35" s="163">
        <v>63</v>
      </c>
      <c r="D35" s="164">
        <v>2070</v>
      </c>
      <c r="E35" s="165">
        <v>657</v>
      </c>
      <c r="F35" s="166">
        <f t="shared" si="3"/>
        <v>1.35999</v>
      </c>
      <c r="G35" s="167">
        <v>1</v>
      </c>
      <c r="H35" s="168">
        <f t="shared" si="4"/>
        <v>51</v>
      </c>
      <c r="I35" s="169">
        <f t="shared" si="5"/>
        <v>51</v>
      </c>
      <c r="J35" s="170" t="s">
        <v>754</v>
      </c>
      <c r="K35" s="171"/>
    </row>
    <row r="36" spans="2:11" ht="17.25" x14ac:dyDescent="0.3">
      <c r="B36" s="272"/>
      <c r="C36" s="163">
        <v>62</v>
      </c>
      <c r="D36" s="164">
        <v>1465</v>
      </c>
      <c r="E36" s="165">
        <v>760</v>
      </c>
      <c r="F36" s="166">
        <f t="shared" si="3"/>
        <v>1.1133999999999999</v>
      </c>
      <c r="G36" s="167">
        <v>1</v>
      </c>
      <c r="H36" s="168">
        <f t="shared" si="4"/>
        <v>41.800000000000004</v>
      </c>
      <c r="I36" s="169">
        <f t="shared" si="5"/>
        <v>41.8</v>
      </c>
      <c r="J36" s="170" t="s">
        <v>754</v>
      </c>
      <c r="K36" s="171"/>
    </row>
    <row r="37" spans="2:11" ht="17.25" x14ac:dyDescent="0.3">
      <c r="B37" s="272"/>
      <c r="C37" s="163">
        <v>61</v>
      </c>
      <c r="D37" s="164">
        <v>1465</v>
      </c>
      <c r="E37" s="165">
        <v>1000</v>
      </c>
      <c r="F37" s="166">
        <f t="shared" si="3"/>
        <v>1.4650000000000001</v>
      </c>
      <c r="G37" s="167">
        <v>2</v>
      </c>
      <c r="H37" s="168">
        <f t="shared" si="4"/>
        <v>55</v>
      </c>
      <c r="I37" s="169">
        <f t="shared" si="5"/>
        <v>110</v>
      </c>
      <c r="J37" s="170" t="s">
        <v>754</v>
      </c>
      <c r="K37" s="171"/>
    </row>
    <row r="38" spans="2:11" ht="17.25" x14ac:dyDescent="0.3">
      <c r="B38" s="272"/>
      <c r="C38" s="163">
        <v>60</v>
      </c>
      <c r="D38" s="164">
        <v>1465</v>
      </c>
      <c r="E38" s="165">
        <v>1000</v>
      </c>
      <c r="F38" s="166">
        <f t="shared" si="3"/>
        <v>1.4650000000000001</v>
      </c>
      <c r="G38" s="167">
        <v>1</v>
      </c>
      <c r="H38" s="168">
        <f t="shared" si="4"/>
        <v>55</v>
      </c>
      <c r="I38" s="169">
        <f t="shared" si="5"/>
        <v>55</v>
      </c>
      <c r="J38" s="170" t="s">
        <v>754</v>
      </c>
      <c r="K38" s="171"/>
    </row>
    <row r="39" spans="2:11" ht="17.25" x14ac:dyDescent="0.3">
      <c r="B39" s="272"/>
      <c r="C39" s="163">
        <v>59</v>
      </c>
      <c r="D39" s="164">
        <v>2120</v>
      </c>
      <c r="E39" s="165">
        <v>657</v>
      </c>
      <c r="F39" s="166">
        <f t="shared" si="3"/>
        <v>1.3928400000000001</v>
      </c>
      <c r="G39" s="167">
        <v>1</v>
      </c>
      <c r="H39" s="168">
        <f t="shared" si="4"/>
        <v>52.300000000000004</v>
      </c>
      <c r="I39" s="169">
        <f t="shared" si="5"/>
        <v>52.3</v>
      </c>
      <c r="J39" s="170" t="s">
        <v>754</v>
      </c>
      <c r="K39" s="171"/>
    </row>
    <row r="40" spans="2:11" ht="17.25" x14ac:dyDescent="0.3">
      <c r="B40" s="272"/>
      <c r="C40" s="163">
        <v>58</v>
      </c>
      <c r="D40" s="164">
        <v>1640</v>
      </c>
      <c r="E40" s="165">
        <v>657</v>
      </c>
      <c r="F40" s="166">
        <f t="shared" si="3"/>
        <v>1.07748</v>
      </c>
      <c r="G40" s="167">
        <v>1</v>
      </c>
      <c r="H40" s="168">
        <f t="shared" si="4"/>
        <v>40.5</v>
      </c>
      <c r="I40" s="169">
        <f t="shared" si="5"/>
        <v>40.5</v>
      </c>
      <c r="J40" s="170" t="s">
        <v>754</v>
      </c>
      <c r="K40" s="171"/>
    </row>
    <row r="41" spans="2:11" ht="17.25" x14ac:dyDescent="0.3">
      <c r="B41" s="272"/>
      <c r="C41" s="163">
        <v>57</v>
      </c>
      <c r="D41" s="164">
        <v>2120</v>
      </c>
      <c r="E41" s="165">
        <v>1000</v>
      </c>
      <c r="F41" s="166">
        <f t="shared" si="3"/>
        <v>2.12</v>
      </c>
      <c r="G41" s="167">
        <v>1</v>
      </c>
      <c r="H41" s="168">
        <f t="shared" si="4"/>
        <v>79.5</v>
      </c>
      <c r="I41" s="169">
        <f t="shared" si="5"/>
        <v>79.5</v>
      </c>
      <c r="J41" s="170" t="s">
        <v>754</v>
      </c>
      <c r="K41" s="171"/>
    </row>
    <row r="42" spans="2:11" ht="17.25" x14ac:dyDescent="0.3">
      <c r="B42" s="272"/>
      <c r="C42" s="163">
        <v>56</v>
      </c>
      <c r="D42" s="216">
        <v>1607.5</v>
      </c>
      <c r="E42" s="165">
        <v>897</v>
      </c>
      <c r="F42" s="166">
        <f t="shared" si="3"/>
        <v>1.4419275</v>
      </c>
      <c r="G42" s="167">
        <v>1</v>
      </c>
      <c r="H42" s="168">
        <f t="shared" si="4"/>
        <v>54.1</v>
      </c>
      <c r="I42" s="169">
        <f t="shared" si="5"/>
        <v>54.1</v>
      </c>
      <c r="J42" s="170" t="s">
        <v>754</v>
      </c>
      <c r="K42" s="171"/>
    </row>
    <row r="43" spans="2:11" ht="17.25" x14ac:dyDescent="0.3">
      <c r="B43" s="272"/>
      <c r="C43" s="163">
        <v>55</v>
      </c>
      <c r="D43" s="216">
        <v>1637.5</v>
      </c>
      <c r="E43" s="165">
        <v>897</v>
      </c>
      <c r="F43" s="166">
        <f t="shared" si="3"/>
        <v>1.4688375</v>
      </c>
      <c r="G43" s="167">
        <v>1</v>
      </c>
      <c r="H43" s="168">
        <f t="shared" si="4"/>
        <v>55.1</v>
      </c>
      <c r="I43" s="169">
        <f t="shared" si="5"/>
        <v>55.1</v>
      </c>
      <c r="J43" s="170" t="s">
        <v>754</v>
      </c>
      <c r="K43" s="171"/>
    </row>
    <row r="44" spans="2:11" ht="17.25" x14ac:dyDescent="0.3">
      <c r="B44" s="272"/>
      <c r="C44" s="163">
        <v>54</v>
      </c>
      <c r="D44" s="216">
        <v>1607.5</v>
      </c>
      <c r="E44" s="165">
        <v>897</v>
      </c>
      <c r="F44" s="166">
        <f t="shared" si="3"/>
        <v>1.4419275</v>
      </c>
      <c r="G44" s="167">
        <v>1</v>
      </c>
      <c r="H44" s="168">
        <f t="shared" si="4"/>
        <v>54.1</v>
      </c>
      <c r="I44" s="169">
        <f t="shared" si="5"/>
        <v>54.1</v>
      </c>
      <c r="J44" s="170" t="s">
        <v>754</v>
      </c>
      <c r="K44" s="171"/>
    </row>
    <row r="45" spans="2:11" ht="17.25" x14ac:dyDescent="0.3">
      <c r="B45" s="272"/>
      <c r="C45" s="163">
        <v>53</v>
      </c>
      <c r="D45" s="216">
        <v>1637.5</v>
      </c>
      <c r="E45" s="165">
        <v>897</v>
      </c>
      <c r="F45" s="166">
        <f t="shared" si="3"/>
        <v>1.4688375</v>
      </c>
      <c r="G45" s="167">
        <v>1</v>
      </c>
      <c r="H45" s="168">
        <f t="shared" si="4"/>
        <v>55.1</v>
      </c>
      <c r="I45" s="169">
        <f t="shared" si="5"/>
        <v>55.1</v>
      </c>
      <c r="J45" s="170" t="s">
        <v>754</v>
      </c>
      <c r="K45" s="171"/>
    </row>
    <row r="46" spans="2:11" ht="17.25" x14ac:dyDescent="0.3">
      <c r="B46" s="272"/>
      <c r="C46" s="163">
        <v>52</v>
      </c>
      <c r="D46" s="164">
        <v>1750</v>
      </c>
      <c r="E46" s="165">
        <v>348</v>
      </c>
      <c r="F46" s="166">
        <f t="shared" si="3"/>
        <v>0.60899999999999999</v>
      </c>
      <c r="G46" s="167">
        <v>1</v>
      </c>
      <c r="H46" s="168">
        <f t="shared" si="4"/>
        <v>22.900000000000002</v>
      </c>
      <c r="I46" s="169">
        <f t="shared" si="5"/>
        <v>22.9</v>
      </c>
      <c r="J46" s="170" t="s">
        <v>754</v>
      </c>
      <c r="K46" s="171"/>
    </row>
    <row r="47" spans="2:11" ht="17.25" x14ac:dyDescent="0.3">
      <c r="B47" s="272"/>
      <c r="C47" s="163">
        <v>51</v>
      </c>
      <c r="D47" s="164">
        <v>1750</v>
      </c>
      <c r="E47" s="165">
        <v>1000</v>
      </c>
      <c r="F47" s="166">
        <f t="shared" si="3"/>
        <v>1.75</v>
      </c>
      <c r="G47" s="167">
        <v>1</v>
      </c>
      <c r="H47" s="168">
        <f t="shared" si="4"/>
        <v>65.699999999999989</v>
      </c>
      <c r="I47" s="169">
        <f t="shared" si="5"/>
        <v>65.7</v>
      </c>
      <c r="J47" s="170" t="s">
        <v>754</v>
      </c>
      <c r="K47" s="171"/>
    </row>
    <row r="48" spans="2:11" ht="17.25" x14ac:dyDescent="0.3">
      <c r="B48" s="272"/>
      <c r="C48" s="163">
        <v>50</v>
      </c>
      <c r="D48" s="164">
        <v>1750</v>
      </c>
      <c r="E48" s="165">
        <v>1000</v>
      </c>
      <c r="F48" s="166">
        <f t="shared" si="3"/>
        <v>1.75</v>
      </c>
      <c r="G48" s="167">
        <v>1</v>
      </c>
      <c r="H48" s="168">
        <f t="shared" si="4"/>
        <v>65.699999999999989</v>
      </c>
      <c r="I48" s="169">
        <f t="shared" si="5"/>
        <v>65.7</v>
      </c>
      <c r="J48" s="170" t="s">
        <v>754</v>
      </c>
      <c r="K48" s="171"/>
    </row>
    <row r="49" spans="2:11" ht="17.25" x14ac:dyDescent="0.3">
      <c r="B49" s="272"/>
      <c r="C49" s="163">
        <v>49</v>
      </c>
      <c r="D49" s="164">
        <v>1750</v>
      </c>
      <c r="E49" s="165">
        <v>657</v>
      </c>
      <c r="F49" s="166">
        <f t="shared" si="3"/>
        <v>1.14975</v>
      </c>
      <c r="G49" s="167">
        <v>1</v>
      </c>
      <c r="H49" s="168">
        <f t="shared" si="4"/>
        <v>43.2</v>
      </c>
      <c r="I49" s="169">
        <f t="shared" si="5"/>
        <v>43.2</v>
      </c>
      <c r="J49" s="170" t="s">
        <v>754</v>
      </c>
      <c r="K49" s="171"/>
    </row>
    <row r="50" spans="2:11" ht="17.25" x14ac:dyDescent="0.3">
      <c r="B50" s="272"/>
      <c r="C50" s="163">
        <v>48</v>
      </c>
      <c r="D50" s="164">
        <v>1750</v>
      </c>
      <c r="E50" s="165">
        <v>623</v>
      </c>
      <c r="F50" s="166">
        <f t="shared" si="3"/>
        <v>1.0902499999999999</v>
      </c>
      <c r="G50" s="167">
        <v>1</v>
      </c>
      <c r="H50" s="168">
        <f t="shared" si="4"/>
        <v>40.9</v>
      </c>
      <c r="I50" s="169">
        <f t="shared" si="5"/>
        <v>40.9</v>
      </c>
      <c r="J50" s="170" t="s">
        <v>754</v>
      </c>
      <c r="K50" s="171"/>
    </row>
    <row r="51" spans="2:11" ht="17.25" x14ac:dyDescent="0.3">
      <c r="B51" s="272"/>
      <c r="C51" s="163">
        <v>47</v>
      </c>
      <c r="D51" s="164">
        <v>1750</v>
      </c>
      <c r="E51" s="165">
        <v>588</v>
      </c>
      <c r="F51" s="166">
        <f t="shared" si="3"/>
        <v>1.0289999999999999</v>
      </c>
      <c r="G51" s="167">
        <v>1</v>
      </c>
      <c r="H51" s="168">
        <f t="shared" si="4"/>
        <v>38.6</v>
      </c>
      <c r="I51" s="169">
        <f t="shared" si="5"/>
        <v>38.6</v>
      </c>
      <c r="J51" s="170" t="s">
        <v>754</v>
      </c>
      <c r="K51" s="171"/>
    </row>
    <row r="52" spans="2:11" ht="17.25" x14ac:dyDescent="0.3">
      <c r="B52" s="272"/>
      <c r="C52" s="163">
        <v>46</v>
      </c>
      <c r="D52" s="164">
        <v>1750</v>
      </c>
      <c r="E52" s="165">
        <v>760</v>
      </c>
      <c r="F52" s="166">
        <f t="shared" si="3"/>
        <v>1.33</v>
      </c>
      <c r="G52" s="167">
        <v>1</v>
      </c>
      <c r="H52" s="168">
        <f t="shared" si="4"/>
        <v>49.9</v>
      </c>
      <c r="I52" s="169">
        <f t="shared" si="5"/>
        <v>49.9</v>
      </c>
      <c r="J52" s="170" t="s">
        <v>754</v>
      </c>
      <c r="K52" s="171"/>
    </row>
    <row r="53" spans="2:11" ht="17.25" x14ac:dyDescent="0.3">
      <c r="B53" s="272"/>
      <c r="C53" s="163">
        <v>45</v>
      </c>
      <c r="D53" s="164">
        <v>1750</v>
      </c>
      <c r="E53" s="165">
        <v>691</v>
      </c>
      <c r="F53" s="166">
        <f t="shared" si="3"/>
        <v>1.2092499999999999</v>
      </c>
      <c r="G53" s="167">
        <v>1</v>
      </c>
      <c r="H53" s="168">
        <f t="shared" si="4"/>
        <v>45.4</v>
      </c>
      <c r="I53" s="169">
        <f t="shared" si="5"/>
        <v>45.4</v>
      </c>
      <c r="J53" s="170" t="s">
        <v>754</v>
      </c>
      <c r="K53" s="171"/>
    </row>
    <row r="54" spans="2:11" ht="17.25" x14ac:dyDescent="0.3">
      <c r="B54" s="272"/>
      <c r="C54" s="163">
        <v>44</v>
      </c>
      <c r="D54" s="164">
        <v>1750</v>
      </c>
      <c r="E54" s="165">
        <v>1000</v>
      </c>
      <c r="F54" s="166">
        <f t="shared" si="3"/>
        <v>1.75</v>
      </c>
      <c r="G54" s="167">
        <v>1</v>
      </c>
      <c r="H54" s="168">
        <f t="shared" si="4"/>
        <v>65.699999999999989</v>
      </c>
      <c r="I54" s="169">
        <f t="shared" si="5"/>
        <v>65.7</v>
      </c>
      <c r="J54" s="170" t="s">
        <v>754</v>
      </c>
      <c r="K54" s="171"/>
    </row>
    <row r="55" spans="2:11" ht="17.25" x14ac:dyDescent="0.3">
      <c r="B55" s="272"/>
      <c r="C55" s="163">
        <v>43</v>
      </c>
      <c r="D55" s="164">
        <v>1750</v>
      </c>
      <c r="E55" s="165">
        <v>897</v>
      </c>
      <c r="F55" s="166">
        <f t="shared" si="3"/>
        <v>1.56975</v>
      </c>
      <c r="G55" s="167">
        <v>1</v>
      </c>
      <c r="H55" s="168">
        <f t="shared" si="4"/>
        <v>58.9</v>
      </c>
      <c r="I55" s="169">
        <f t="shared" si="5"/>
        <v>58.9</v>
      </c>
      <c r="J55" s="170" t="s">
        <v>754</v>
      </c>
      <c r="K55" s="171"/>
    </row>
    <row r="56" spans="2:11" ht="17.25" x14ac:dyDescent="0.3">
      <c r="B56" s="272"/>
      <c r="C56" s="163">
        <v>42</v>
      </c>
      <c r="D56" s="164">
        <v>2940</v>
      </c>
      <c r="E56" s="165">
        <v>966</v>
      </c>
      <c r="F56" s="166">
        <f t="shared" si="3"/>
        <v>2.8400400000000001</v>
      </c>
      <c r="G56" s="167">
        <v>1</v>
      </c>
      <c r="H56" s="168">
        <f t="shared" si="4"/>
        <v>106.6</v>
      </c>
      <c r="I56" s="169">
        <f t="shared" si="5"/>
        <v>106.6</v>
      </c>
      <c r="J56" s="170" t="s">
        <v>754</v>
      </c>
      <c r="K56" s="171"/>
    </row>
    <row r="57" spans="2:11" ht="17.25" x14ac:dyDescent="0.3">
      <c r="B57" s="272"/>
      <c r="C57" s="163">
        <v>41</v>
      </c>
      <c r="D57" s="164">
        <v>2940</v>
      </c>
      <c r="E57" s="165">
        <v>1000</v>
      </c>
      <c r="F57" s="166">
        <f t="shared" si="3"/>
        <v>2.94</v>
      </c>
      <c r="G57" s="167">
        <v>1</v>
      </c>
      <c r="H57" s="168">
        <f t="shared" si="4"/>
        <v>110.3</v>
      </c>
      <c r="I57" s="169">
        <f t="shared" si="5"/>
        <v>110.3</v>
      </c>
      <c r="J57" s="170" t="s">
        <v>754</v>
      </c>
      <c r="K57" s="171"/>
    </row>
    <row r="58" spans="2:11" ht="17.25" x14ac:dyDescent="0.3">
      <c r="B58" s="272"/>
      <c r="C58" s="163">
        <v>40</v>
      </c>
      <c r="D58" s="164">
        <v>1782</v>
      </c>
      <c r="E58" s="165">
        <v>1000</v>
      </c>
      <c r="F58" s="166">
        <f t="shared" si="3"/>
        <v>1.782</v>
      </c>
      <c r="G58" s="167">
        <v>2</v>
      </c>
      <c r="H58" s="168">
        <f t="shared" si="4"/>
        <v>66.899999999999991</v>
      </c>
      <c r="I58" s="169">
        <f t="shared" si="5"/>
        <v>133.80000000000001</v>
      </c>
      <c r="J58" s="170" t="s">
        <v>754</v>
      </c>
      <c r="K58" s="171"/>
    </row>
    <row r="59" spans="2:11" ht="17.25" x14ac:dyDescent="0.3">
      <c r="B59" s="272"/>
      <c r="C59" s="163">
        <v>39</v>
      </c>
      <c r="D59" s="164">
        <v>2120</v>
      </c>
      <c r="E59" s="165">
        <v>863</v>
      </c>
      <c r="F59" s="166">
        <f t="shared" si="3"/>
        <v>1.8295600000000001</v>
      </c>
      <c r="G59" s="167">
        <v>1</v>
      </c>
      <c r="H59" s="168">
        <f t="shared" si="4"/>
        <v>68.699999999999989</v>
      </c>
      <c r="I59" s="169">
        <f t="shared" si="5"/>
        <v>68.7</v>
      </c>
      <c r="J59" s="170" t="s">
        <v>754</v>
      </c>
      <c r="K59" s="171"/>
    </row>
    <row r="60" spans="2:11" ht="17.25" x14ac:dyDescent="0.3">
      <c r="B60" s="272"/>
      <c r="C60" s="163">
        <v>38</v>
      </c>
      <c r="D60" s="164">
        <v>1782</v>
      </c>
      <c r="E60" s="165">
        <v>1000</v>
      </c>
      <c r="F60" s="166">
        <f t="shared" si="3"/>
        <v>1.782</v>
      </c>
      <c r="G60" s="167">
        <v>1</v>
      </c>
      <c r="H60" s="168">
        <f t="shared" si="4"/>
        <v>66.899999999999991</v>
      </c>
      <c r="I60" s="169">
        <f t="shared" si="5"/>
        <v>66.900000000000006</v>
      </c>
      <c r="J60" s="170" t="s">
        <v>754</v>
      </c>
      <c r="K60" s="171"/>
    </row>
    <row r="61" spans="2:11" ht="17.25" x14ac:dyDescent="0.3">
      <c r="B61" s="272"/>
      <c r="C61" s="163">
        <v>37</v>
      </c>
      <c r="D61" s="216">
        <v>1607.5</v>
      </c>
      <c r="E61" s="165">
        <v>485</v>
      </c>
      <c r="F61" s="166">
        <f t="shared" si="3"/>
        <v>0.77963749999999998</v>
      </c>
      <c r="G61" s="167">
        <v>1</v>
      </c>
      <c r="H61" s="168">
        <f t="shared" si="4"/>
        <v>29.3</v>
      </c>
      <c r="I61" s="169">
        <f t="shared" si="5"/>
        <v>29.3</v>
      </c>
      <c r="J61" s="170" t="s">
        <v>754</v>
      </c>
      <c r="K61" s="171"/>
    </row>
    <row r="62" spans="2:11" ht="17.25" x14ac:dyDescent="0.3">
      <c r="B62" s="272"/>
      <c r="C62" s="163">
        <v>36</v>
      </c>
      <c r="D62" s="216">
        <v>1607.5</v>
      </c>
      <c r="E62" s="165">
        <v>829</v>
      </c>
      <c r="F62" s="166">
        <f t="shared" si="3"/>
        <v>1.3326175</v>
      </c>
      <c r="G62" s="167">
        <v>1</v>
      </c>
      <c r="H62" s="168">
        <f t="shared" si="4"/>
        <v>50</v>
      </c>
      <c r="I62" s="169">
        <f t="shared" si="5"/>
        <v>50</v>
      </c>
      <c r="J62" s="170" t="s">
        <v>754</v>
      </c>
      <c r="K62" s="171"/>
    </row>
    <row r="63" spans="2:11" ht="17.25" x14ac:dyDescent="0.3">
      <c r="B63" s="272"/>
      <c r="C63" s="163">
        <v>35</v>
      </c>
      <c r="D63" s="216">
        <v>1607.5</v>
      </c>
      <c r="E63" s="165">
        <v>1000</v>
      </c>
      <c r="F63" s="166">
        <f t="shared" si="3"/>
        <v>1.6074999999999999</v>
      </c>
      <c r="G63" s="167">
        <v>1</v>
      </c>
      <c r="H63" s="168">
        <f t="shared" si="4"/>
        <v>60.300000000000004</v>
      </c>
      <c r="I63" s="169">
        <f t="shared" si="5"/>
        <v>60.3</v>
      </c>
      <c r="J63" s="170" t="s">
        <v>754</v>
      </c>
      <c r="K63" s="171"/>
    </row>
    <row r="64" spans="2:11" ht="17.25" x14ac:dyDescent="0.3">
      <c r="B64" s="272"/>
      <c r="C64" s="163">
        <v>34</v>
      </c>
      <c r="D64" s="216">
        <v>1607.5</v>
      </c>
      <c r="E64" s="165">
        <v>382</v>
      </c>
      <c r="F64" s="166">
        <f t="shared" si="3"/>
        <v>0.61406499999999997</v>
      </c>
      <c r="G64" s="167">
        <v>1</v>
      </c>
      <c r="H64" s="168">
        <f t="shared" si="4"/>
        <v>23.1</v>
      </c>
      <c r="I64" s="169">
        <f t="shared" si="5"/>
        <v>23.1</v>
      </c>
      <c r="J64" s="170" t="s">
        <v>754</v>
      </c>
      <c r="K64" s="171"/>
    </row>
    <row r="65" spans="2:11" ht="17.25" x14ac:dyDescent="0.3">
      <c r="B65" s="272"/>
      <c r="C65" s="163">
        <v>33</v>
      </c>
      <c r="D65" s="216">
        <v>1607.5</v>
      </c>
      <c r="E65" s="165">
        <v>451</v>
      </c>
      <c r="F65" s="166">
        <f t="shared" si="3"/>
        <v>0.72498249999999997</v>
      </c>
      <c r="G65" s="167">
        <v>1</v>
      </c>
      <c r="H65" s="168">
        <f t="shared" si="4"/>
        <v>27.200000000000003</v>
      </c>
      <c r="I65" s="169">
        <f t="shared" si="5"/>
        <v>27.2</v>
      </c>
      <c r="J65" s="170" t="s">
        <v>754</v>
      </c>
      <c r="K65" s="171"/>
    </row>
    <row r="66" spans="2:11" ht="17.25" x14ac:dyDescent="0.3">
      <c r="B66" s="272"/>
      <c r="C66" s="163">
        <v>32</v>
      </c>
      <c r="D66" s="216">
        <v>1607.5</v>
      </c>
      <c r="E66" s="165">
        <v>760</v>
      </c>
      <c r="F66" s="166">
        <f t="shared" si="3"/>
        <v>1.2217</v>
      </c>
      <c r="G66" s="167">
        <v>1</v>
      </c>
      <c r="H66" s="168">
        <f t="shared" si="4"/>
        <v>45.9</v>
      </c>
      <c r="I66" s="169">
        <f t="shared" si="5"/>
        <v>45.9</v>
      </c>
      <c r="J66" s="170" t="s">
        <v>754</v>
      </c>
      <c r="K66" s="171"/>
    </row>
    <row r="67" spans="2:11" ht="17.25" x14ac:dyDescent="0.3">
      <c r="B67" s="272"/>
      <c r="C67" s="163">
        <v>31</v>
      </c>
      <c r="D67" s="216">
        <v>1637.5</v>
      </c>
      <c r="E67" s="165">
        <v>485</v>
      </c>
      <c r="F67" s="166">
        <f t="shared" si="3"/>
        <v>0.79418750000000005</v>
      </c>
      <c r="G67" s="167">
        <v>1</v>
      </c>
      <c r="H67" s="168">
        <f t="shared" si="4"/>
        <v>29.8</v>
      </c>
      <c r="I67" s="169">
        <f t="shared" si="5"/>
        <v>29.8</v>
      </c>
      <c r="J67" s="170" t="s">
        <v>754</v>
      </c>
      <c r="K67" s="171"/>
    </row>
    <row r="68" spans="2:11" ht="17.25" x14ac:dyDescent="0.3">
      <c r="B68" s="272"/>
      <c r="C68" s="163">
        <v>30</v>
      </c>
      <c r="D68" s="216">
        <v>1637.5</v>
      </c>
      <c r="E68" s="165">
        <v>829</v>
      </c>
      <c r="F68" s="166">
        <f t="shared" si="3"/>
        <v>1.3574875</v>
      </c>
      <c r="G68" s="167">
        <v>1</v>
      </c>
      <c r="H68" s="168">
        <f t="shared" si="4"/>
        <v>51</v>
      </c>
      <c r="I68" s="169">
        <f t="shared" si="5"/>
        <v>51</v>
      </c>
      <c r="J68" s="170" t="s">
        <v>754</v>
      </c>
      <c r="K68" s="171"/>
    </row>
    <row r="69" spans="2:11" ht="17.25" x14ac:dyDescent="0.3">
      <c r="B69" s="272"/>
      <c r="C69" s="163">
        <v>29</v>
      </c>
      <c r="D69" s="216">
        <v>1637.5</v>
      </c>
      <c r="E69" s="165">
        <v>1000</v>
      </c>
      <c r="F69" s="166">
        <f t="shared" si="3"/>
        <v>1.6375</v>
      </c>
      <c r="G69" s="167">
        <v>1</v>
      </c>
      <c r="H69" s="168">
        <f t="shared" si="4"/>
        <v>61.5</v>
      </c>
      <c r="I69" s="169">
        <f t="shared" si="5"/>
        <v>61.5</v>
      </c>
      <c r="J69" s="170" t="s">
        <v>754</v>
      </c>
      <c r="K69" s="171"/>
    </row>
    <row r="70" spans="2:11" ht="17.25" x14ac:dyDescent="0.3">
      <c r="B70" s="272"/>
      <c r="C70" s="163">
        <v>28</v>
      </c>
      <c r="D70" s="216">
        <v>1637.5</v>
      </c>
      <c r="E70" s="165">
        <v>382</v>
      </c>
      <c r="F70" s="166">
        <f t="shared" si="3"/>
        <v>0.625525</v>
      </c>
      <c r="G70" s="167">
        <v>1</v>
      </c>
      <c r="H70" s="168">
        <f t="shared" si="4"/>
        <v>23.5</v>
      </c>
      <c r="I70" s="169">
        <f t="shared" si="5"/>
        <v>23.5</v>
      </c>
      <c r="J70" s="170" t="s">
        <v>754</v>
      </c>
      <c r="K70" s="171"/>
    </row>
    <row r="71" spans="2:11" ht="17.25" x14ac:dyDescent="0.3">
      <c r="B71" s="272"/>
      <c r="C71" s="163">
        <v>27</v>
      </c>
      <c r="D71" s="216">
        <v>1637.5</v>
      </c>
      <c r="E71" s="165">
        <v>760</v>
      </c>
      <c r="F71" s="166">
        <f t="shared" si="3"/>
        <v>1.2444999999999999</v>
      </c>
      <c r="G71" s="167">
        <v>1</v>
      </c>
      <c r="H71" s="168">
        <f t="shared" si="4"/>
        <v>46.7</v>
      </c>
      <c r="I71" s="169">
        <f t="shared" si="5"/>
        <v>46.7</v>
      </c>
      <c r="J71" s="170" t="s">
        <v>754</v>
      </c>
      <c r="K71" s="171"/>
    </row>
    <row r="72" spans="2:11" ht="17.25" x14ac:dyDescent="0.3">
      <c r="B72" s="272"/>
      <c r="C72" s="163">
        <v>26</v>
      </c>
      <c r="D72" s="164">
        <v>2150</v>
      </c>
      <c r="E72" s="165">
        <v>382</v>
      </c>
      <c r="F72" s="166">
        <f t="shared" si="3"/>
        <v>0.82130000000000003</v>
      </c>
      <c r="G72" s="167">
        <v>1</v>
      </c>
      <c r="H72" s="168">
        <f t="shared" si="4"/>
        <v>30.8</v>
      </c>
      <c r="I72" s="169">
        <f t="shared" si="5"/>
        <v>30.8</v>
      </c>
      <c r="J72" s="170" t="s">
        <v>754</v>
      </c>
      <c r="K72" s="171"/>
    </row>
    <row r="73" spans="2:11" ht="17.25" x14ac:dyDescent="0.3">
      <c r="B73" s="272"/>
      <c r="C73" s="163">
        <v>25</v>
      </c>
      <c r="D73" s="164">
        <v>2150</v>
      </c>
      <c r="E73" s="165">
        <v>760</v>
      </c>
      <c r="F73" s="166">
        <f t="shared" si="3"/>
        <v>1.6339999999999999</v>
      </c>
      <c r="G73" s="167">
        <v>1</v>
      </c>
      <c r="H73" s="168">
        <f t="shared" si="4"/>
        <v>61.300000000000004</v>
      </c>
      <c r="I73" s="169">
        <f t="shared" si="5"/>
        <v>61.3</v>
      </c>
      <c r="J73" s="170" t="s">
        <v>754</v>
      </c>
      <c r="K73" s="171"/>
    </row>
    <row r="74" spans="2:11" ht="17.25" x14ac:dyDescent="0.3">
      <c r="B74" s="272"/>
      <c r="C74" s="163">
        <v>24</v>
      </c>
      <c r="D74" s="164">
        <v>1535</v>
      </c>
      <c r="E74" s="165">
        <v>245</v>
      </c>
      <c r="F74" s="166">
        <f t="shared" ref="F74:F96" si="6">(D74*E74)/1000^2</f>
        <v>0.37607499999999999</v>
      </c>
      <c r="G74" s="167">
        <v>1</v>
      </c>
      <c r="H74" s="168">
        <f t="shared" ref="H74:H96" si="7">ROUNDUP(37.5*F74,1)</f>
        <v>14.2</v>
      </c>
      <c r="I74" s="169">
        <f t="shared" ref="I74:I96" si="8">ROUNDUP(G74*H74,1)</f>
        <v>14.2</v>
      </c>
      <c r="J74" s="170" t="s">
        <v>754</v>
      </c>
      <c r="K74" s="171"/>
    </row>
    <row r="75" spans="2:11" ht="17.25" x14ac:dyDescent="0.3">
      <c r="B75" s="272"/>
      <c r="C75" s="163">
        <v>23</v>
      </c>
      <c r="D75" s="164">
        <v>1535</v>
      </c>
      <c r="E75" s="165">
        <v>829</v>
      </c>
      <c r="F75" s="166">
        <f t="shared" si="6"/>
        <v>1.2725150000000001</v>
      </c>
      <c r="G75" s="167">
        <v>1</v>
      </c>
      <c r="H75" s="168">
        <f t="shared" si="7"/>
        <v>47.800000000000004</v>
      </c>
      <c r="I75" s="169">
        <f t="shared" si="8"/>
        <v>47.8</v>
      </c>
      <c r="J75" s="170" t="s">
        <v>754</v>
      </c>
      <c r="K75" s="171"/>
    </row>
    <row r="76" spans="2:11" ht="17.25" x14ac:dyDescent="0.3">
      <c r="B76" s="272"/>
      <c r="C76" s="163">
        <v>22</v>
      </c>
      <c r="D76" s="164">
        <v>1535</v>
      </c>
      <c r="E76" s="165">
        <v>1000</v>
      </c>
      <c r="F76" s="166">
        <f t="shared" si="6"/>
        <v>1.5349999999999999</v>
      </c>
      <c r="G76" s="167">
        <v>1</v>
      </c>
      <c r="H76" s="168">
        <f t="shared" si="7"/>
        <v>57.6</v>
      </c>
      <c r="I76" s="169">
        <f t="shared" si="8"/>
        <v>57.6</v>
      </c>
      <c r="J76" s="170" t="s">
        <v>754</v>
      </c>
      <c r="K76" s="171"/>
    </row>
    <row r="77" spans="2:11" ht="17.25" x14ac:dyDescent="0.3">
      <c r="B77" s="272"/>
      <c r="C77" s="163">
        <v>21</v>
      </c>
      <c r="D77" s="164">
        <v>1535</v>
      </c>
      <c r="E77" s="165">
        <v>1000</v>
      </c>
      <c r="F77" s="166">
        <f t="shared" si="6"/>
        <v>1.5349999999999999</v>
      </c>
      <c r="G77" s="167">
        <v>1</v>
      </c>
      <c r="H77" s="168">
        <f t="shared" si="7"/>
        <v>57.6</v>
      </c>
      <c r="I77" s="169">
        <f t="shared" si="8"/>
        <v>57.6</v>
      </c>
      <c r="J77" s="170" t="s">
        <v>754</v>
      </c>
      <c r="K77" s="171"/>
    </row>
    <row r="78" spans="2:11" ht="17.25" x14ac:dyDescent="0.3">
      <c r="B78" s="272"/>
      <c r="C78" s="163">
        <v>20</v>
      </c>
      <c r="D78" s="164">
        <v>1520</v>
      </c>
      <c r="E78" s="165">
        <v>245</v>
      </c>
      <c r="F78" s="166">
        <f t="shared" si="6"/>
        <v>0.37240000000000001</v>
      </c>
      <c r="G78" s="167">
        <v>3</v>
      </c>
      <c r="H78" s="168">
        <f t="shared" si="7"/>
        <v>14</v>
      </c>
      <c r="I78" s="169">
        <f t="shared" si="8"/>
        <v>42</v>
      </c>
      <c r="J78" s="170" t="s">
        <v>754</v>
      </c>
      <c r="K78" s="171"/>
    </row>
    <row r="79" spans="2:11" ht="17.25" x14ac:dyDescent="0.3">
      <c r="B79" s="272"/>
      <c r="C79" s="163">
        <v>19</v>
      </c>
      <c r="D79" s="164">
        <v>1520</v>
      </c>
      <c r="E79" s="165">
        <v>829</v>
      </c>
      <c r="F79" s="166">
        <f t="shared" si="6"/>
        <v>1.2600800000000001</v>
      </c>
      <c r="G79" s="167">
        <v>3</v>
      </c>
      <c r="H79" s="168">
        <f t="shared" si="7"/>
        <v>47.300000000000004</v>
      </c>
      <c r="I79" s="169">
        <f t="shared" si="8"/>
        <v>141.9</v>
      </c>
      <c r="J79" s="170" t="s">
        <v>754</v>
      </c>
      <c r="K79" s="171"/>
    </row>
    <row r="80" spans="2:11" ht="17.25" x14ac:dyDescent="0.3">
      <c r="B80" s="272"/>
      <c r="C80" s="163">
        <v>18</v>
      </c>
      <c r="D80" s="164">
        <v>1520</v>
      </c>
      <c r="E80" s="165">
        <v>1000</v>
      </c>
      <c r="F80" s="166">
        <f t="shared" si="6"/>
        <v>1.52</v>
      </c>
      <c r="G80" s="167">
        <v>3</v>
      </c>
      <c r="H80" s="168">
        <f t="shared" si="7"/>
        <v>57</v>
      </c>
      <c r="I80" s="169">
        <f t="shared" si="8"/>
        <v>171</v>
      </c>
      <c r="J80" s="170" t="s">
        <v>754</v>
      </c>
      <c r="K80" s="171"/>
    </row>
    <row r="81" spans="2:11" ht="17.25" x14ac:dyDescent="0.3">
      <c r="B81" s="272"/>
      <c r="C81" s="163">
        <v>17</v>
      </c>
      <c r="D81" s="164">
        <v>1520</v>
      </c>
      <c r="E81" s="165">
        <v>1000</v>
      </c>
      <c r="F81" s="166">
        <f t="shared" si="6"/>
        <v>1.52</v>
      </c>
      <c r="G81" s="167">
        <v>3</v>
      </c>
      <c r="H81" s="168">
        <f t="shared" si="7"/>
        <v>57</v>
      </c>
      <c r="I81" s="169">
        <f t="shared" si="8"/>
        <v>171</v>
      </c>
      <c r="J81" s="170" t="s">
        <v>754</v>
      </c>
      <c r="K81" s="171"/>
    </row>
    <row r="82" spans="2:11" ht="17.25" x14ac:dyDescent="0.3">
      <c r="B82" s="272"/>
      <c r="C82" s="163">
        <v>16</v>
      </c>
      <c r="D82" s="164">
        <v>1520</v>
      </c>
      <c r="E82" s="165">
        <v>245</v>
      </c>
      <c r="F82" s="166">
        <f t="shared" si="6"/>
        <v>0.37240000000000001</v>
      </c>
      <c r="G82" s="167">
        <v>1</v>
      </c>
      <c r="H82" s="168">
        <f t="shared" si="7"/>
        <v>14</v>
      </c>
      <c r="I82" s="169">
        <f t="shared" si="8"/>
        <v>14</v>
      </c>
      <c r="J82" s="170" t="s">
        <v>754</v>
      </c>
      <c r="K82" s="171"/>
    </row>
    <row r="83" spans="2:11" ht="17.25" x14ac:dyDescent="0.3">
      <c r="B83" s="272"/>
      <c r="C83" s="163">
        <v>15</v>
      </c>
      <c r="D83" s="164">
        <v>1520</v>
      </c>
      <c r="E83" s="165">
        <v>1000</v>
      </c>
      <c r="F83" s="166">
        <f t="shared" si="6"/>
        <v>1.52</v>
      </c>
      <c r="G83" s="167">
        <v>2</v>
      </c>
      <c r="H83" s="168">
        <f t="shared" si="7"/>
        <v>57</v>
      </c>
      <c r="I83" s="169">
        <f t="shared" si="8"/>
        <v>114</v>
      </c>
      <c r="J83" s="170" t="s">
        <v>754</v>
      </c>
      <c r="K83" s="171"/>
    </row>
    <row r="84" spans="2:11" ht="17.25" x14ac:dyDescent="0.3">
      <c r="B84" s="272"/>
      <c r="C84" s="163">
        <v>14</v>
      </c>
      <c r="D84" s="164">
        <v>1520</v>
      </c>
      <c r="E84" s="165">
        <v>1000</v>
      </c>
      <c r="F84" s="166">
        <f t="shared" si="6"/>
        <v>1.52</v>
      </c>
      <c r="G84" s="167">
        <v>1</v>
      </c>
      <c r="H84" s="168">
        <f t="shared" si="7"/>
        <v>57</v>
      </c>
      <c r="I84" s="169">
        <f t="shared" si="8"/>
        <v>57</v>
      </c>
      <c r="J84" s="170" t="s">
        <v>754</v>
      </c>
      <c r="K84" s="171"/>
    </row>
    <row r="85" spans="2:11" ht="17.25" x14ac:dyDescent="0.3">
      <c r="B85" s="272"/>
      <c r="C85" s="163">
        <v>13</v>
      </c>
      <c r="D85" s="164">
        <v>1610</v>
      </c>
      <c r="E85" s="165">
        <v>1000</v>
      </c>
      <c r="F85" s="166">
        <f t="shared" si="6"/>
        <v>1.61</v>
      </c>
      <c r="G85" s="167">
        <v>1</v>
      </c>
      <c r="H85" s="168">
        <f t="shared" si="7"/>
        <v>60.4</v>
      </c>
      <c r="I85" s="169">
        <f t="shared" si="8"/>
        <v>60.4</v>
      </c>
      <c r="J85" s="170" t="s">
        <v>754</v>
      </c>
      <c r="K85" s="171"/>
    </row>
    <row r="86" spans="2:11" ht="17.25" x14ac:dyDescent="0.3">
      <c r="B86" s="272"/>
      <c r="C86" s="163">
        <v>12</v>
      </c>
      <c r="D86" s="164">
        <v>1660</v>
      </c>
      <c r="E86" s="165">
        <v>829</v>
      </c>
      <c r="F86" s="166">
        <f t="shared" si="6"/>
        <v>1.3761399999999999</v>
      </c>
      <c r="G86" s="167">
        <v>1</v>
      </c>
      <c r="H86" s="168">
        <f t="shared" si="7"/>
        <v>51.7</v>
      </c>
      <c r="I86" s="169">
        <f t="shared" si="8"/>
        <v>51.7</v>
      </c>
      <c r="J86" s="170" t="s">
        <v>754</v>
      </c>
      <c r="K86" s="171"/>
    </row>
    <row r="87" spans="2:11" ht="17.25" x14ac:dyDescent="0.3">
      <c r="B87" s="272"/>
      <c r="C87" s="163">
        <v>11</v>
      </c>
      <c r="D87" s="164">
        <v>1660</v>
      </c>
      <c r="E87" s="165">
        <v>1000</v>
      </c>
      <c r="F87" s="166">
        <f t="shared" si="6"/>
        <v>1.66</v>
      </c>
      <c r="G87" s="167">
        <v>1</v>
      </c>
      <c r="H87" s="168">
        <f t="shared" si="7"/>
        <v>62.300000000000004</v>
      </c>
      <c r="I87" s="169">
        <f t="shared" si="8"/>
        <v>62.3</v>
      </c>
      <c r="J87" s="170" t="s">
        <v>754</v>
      </c>
      <c r="K87" s="171"/>
    </row>
    <row r="88" spans="2:11" ht="17.25" x14ac:dyDescent="0.3">
      <c r="B88" s="272"/>
      <c r="C88" s="163">
        <v>10</v>
      </c>
      <c r="D88" s="164">
        <v>1660</v>
      </c>
      <c r="E88" s="165">
        <v>1000</v>
      </c>
      <c r="F88" s="166">
        <f t="shared" si="6"/>
        <v>1.66</v>
      </c>
      <c r="G88" s="167">
        <v>1</v>
      </c>
      <c r="H88" s="168">
        <f t="shared" si="7"/>
        <v>62.300000000000004</v>
      </c>
      <c r="I88" s="169">
        <f t="shared" si="8"/>
        <v>62.3</v>
      </c>
      <c r="J88" s="170" t="s">
        <v>754</v>
      </c>
      <c r="K88" s="171"/>
    </row>
    <row r="89" spans="2:11" ht="17.25" x14ac:dyDescent="0.3">
      <c r="B89" s="272"/>
      <c r="C89" s="163">
        <v>9</v>
      </c>
      <c r="D89" s="164">
        <v>2120</v>
      </c>
      <c r="E89" s="165">
        <v>1000</v>
      </c>
      <c r="F89" s="166">
        <f t="shared" si="6"/>
        <v>2.12</v>
      </c>
      <c r="G89" s="167">
        <v>2</v>
      </c>
      <c r="H89" s="168">
        <f t="shared" si="7"/>
        <v>79.5</v>
      </c>
      <c r="I89" s="169">
        <f t="shared" si="8"/>
        <v>159</v>
      </c>
      <c r="J89" s="170" t="s">
        <v>754</v>
      </c>
      <c r="K89" s="171"/>
    </row>
    <row r="90" spans="2:11" ht="17.25" x14ac:dyDescent="0.3">
      <c r="B90" s="272"/>
      <c r="C90" s="163">
        <v>8</v>
      </c>
      <c r="D90" s="164">
        <v>2120</v>
      </c>
      <c r="E90" s="165">
        <v>1000</v>
      </c>
      <c r="F90" s="166">
        <f t="shared" si="6"/>
        <v>2.12</v>
      </c>
      <c r="G90" s="167">
        <v>1</v>
      </c>
      <c r="H90" s="168">
        <f t="shared" si="7"/>
        <v>79.5</v>
      </c>
      <c r="I90" s="169">
        <f t="shared" si="8"/>
        <v>79.5</v>
      </c>
      <c r="J90" s="170" t="s">
        <v>754</v>
      </c>
      <c r="K90" s="171"/>
    </row>
    <row r="91" spans="2:11" ht="17.25" x14ac:dyDescent="0.3">
      <c r="B91" s="272"/>
      <c r="C91" s="163">
        <v>7</v>
      </c>
      <c r="D91" s="164">
        <v>1650</v>
      </c>
      <c r="E91" s="165">
        <v>1000</v>
      </c>
      <c r="F91" s="166">
        <f t="shared" si="6"/>
        <v>1.65</v>
      </c>
      <c r="G91" s="167">
        <v>2</v>
      </c>
      <c r="H91" s="168">
        <f t="shared" si="7"/>
        <v>61.9</v>
      </c>
      <c r="I91" s="169">
        <f t="shared" si="8"/>
        <v>123.8</v>
      </c>
      <c r="J91" s="170" t="s">
        <v>754</v>
      </c>
      <c r="K91" s="171"/>
    </row>
    <row r="92" spans="2:11" ht="17.25" x14ac:dyDescent="0.3">
      <c r="B92" s="272"/>
      <c r="C92" s="163">
        <v>6</v>
      </c>
      <c r="D92" s="164">
        <v>1650</v>
      </c>
      <c r="E92" s="165">
        <v>1000</v>
      </c>
      <c r="F92" s="166">
        <f t="shared" si="6"/>
        <v>1.65</v>
      </c>
      <c r="G92" s="167">
        <v>1</v>
      </c>
      <c r="H92" s="168">
        <f t="shared" si="7"/>
        <v>61.9</v>
      </c>
      <c r="I92" s="169">
        <f t="shared" si="8"/>
        <v>61.9</v>
      </c>
      <c r="J92" s="170" t="s">
        <v>754</v>
      </c>
      <c r="K92" s="171"/>
    </row>
    <row r="93" spans="2:11" ht="17.25" x14ac:dyDescent="0.3">
      <c r="B93" s="272"/>
      <c r="C93" s="163">
        <v>5</v>
      </c>
      <c r="D93" s="164">
        <v>1640</v>
      </c>
      <c r="E93" s="165">
        <v>863</v>
      </c>
      <c r="F93" s="166">
        <f t="shared" si="6"/>
        <v>1.4153199999999999</v>
      </c>
      <c r="G93" s="167">
        <v>1</v>
      </c>
      <c r="H93" s="168">
        <f t="shared" si="7"/>
        <v>53.1</v>
      </c>
      <c r="I93" s="169">
        <f t="shared" si="8"/>
        <v>53.1</v>
      </c>
      <c r="J93" s="170" t="s">
        <v>754</v>
      </c>
      <c r="K93" s="171"/>
    </row>
    <row r="94" spans="2:11" ht="17.25" x14ac:dyDescent="0.3">
      <c r="B94" s="272"/>
      <c r="C94" s="163">
        <v>4</v>
      </c>
      <c r="D94" s="164">
        <v>1640</v>
      </c>
      <c r="E94" s="165">
        <v>1000</v>
      </c>
      <c r="F94" s="166">
        <f t="shared" si="6"/>
        <v>1.64</v>
      </c>
      <c r="G94" s="167">
        <v>1</v>
      </c>
      <c r="H94" s="168">
        <f t="shared" si="7"/>
        <v>61.5</v>
      </c>
      <c r="I94" s="169">
        <f t="shared" si="8"/>
        <v>61.5</v>
      </c>
      <c r="J94" s="170" t="s">
        <v>754</v>
      </c>
      <c r="K94" s="171"/>
    </row>
    <row r="95" spans="2:11" ht="17.25" x14ac:dyDescent="0.3">
      <c r="B95" s="272"/>
      <c r="C95" s="163">
        <v>3</v>
      </c>
      <c r="D95" s="164">
        <v>1640</v>
      </c>
      <c r="E95" s="165">
        <v>1000</v>
      </c>
      <c r="F95" s="166">
        <f t="shared" si="6"/>
        <v>1.64</v>
      </c>
      <c r="G95" s="167">
        <v>1</v>
      </c>
      <c r="H95" s="168">
        <f t="shared" si="7"/>
        <v>61.5</v>
      </c>
      <c r="I95" s="169">
        <f t="shared" si="8"/>
        <v>61.5</v>
      </c>
      <c r="J95" s="170" t="s">
        <v>754</v>
      </c>
      <c r="K95" s="171"/>
    </row>
    <row r="96" spans="2:11" ht="17.25" x14ac:dyDescent="0.3">
      <c r="B96" s="272"/>
      <c r="C96" s="163">
        <v>2</v>
      </c>
      <c r="D96" s="164">
        <v>1640</v>
      </c>
      <c r="E96" s="165">
        <v>1000</v>
      </c>
      <c r="F96" s="166">
        <f t="shared" si="6"/>
        <v>1.64</v>
      </c>
      <c r="G96" s="167">
        <v>4</v>
      </c>
      <c r="H96" s="168">
        <f t="shared" si="7"/>
        <v>61.5</v>
      </c>
      <c r="I96" s="169">
        <f t="shared" si="8"/>
        <v>246</v>
      </c>
      <c r="J96" s="170" t="s">
        <v>754</v>
      </c>
      <c r="K96" s="171"/>
    </row>
    <row r="97" spans="2:11" ht="18" thickBot="1" x14ac:dyDescent="0.35">
      <c r="B97" s="270"/>
      <c r="C97" s="172">
        <v>1</v>
      </c>
      <c r="D97" s="173">
        <v>1640</v>
      </c>
      <c r="E97" s="174">
        <v>1000</v>
      </c>
      <c r="F97" s="175">
        <f>(D97*E97)/1000^2</f>
        <v>1.64</v>
      </c>
      <c r="G97" s="176">
        <v>1</v>
      </c>
      <c r="H97" s="142">
        <f>ROUNDUP(37.5*F97,1)</f>
        <v>61.5</v>
      </c>
      <c r="I97" s="143">
        <f>ROUNDUP(G97*H97,1)</f>
        <v>61.5</v>
      </c>
      <c r="J97" s="141" t="s">
        <v>754</v>
      </c>
      <c r="K97" s="177"/>
    </row>
    <row r="98" spans="2:11" ht="22.5" customHeight="1" x14ac:dyDescent="0.25">
      <c r="B98" s="298" t="s">
        <v>7</v>
      </c>
      <c r="C98" s="300" t="s">
        <v>5</v>
      </c>
      <c r="D98" s="302" t="s">
        <v>8</v>
      </c>
      <c r="E98" s="302" t="s">
        <v>759</v>
      </c>
      <c r="F98" s="302" t="s">
        <v>760</v>
      </c>
      <c r="G98" s="304" t="s">
        <v>9</v>
      </c>
      <c r="H98" s="178" t="s">
        <v>761</v>
      </c>
      <c r="I98" s="178" t="s">
        <v>11</v>
      </c>
      <c r="J98" s="292" t="s">
        <v>13</v>
      </c>
      <c r="K98" s="294" t="s">
        <v>762</v>
      </c>
    </row>
    <row r="99" spans="2:11" ht="35.25" customHeight="1" thickBot="1" x14ac:dyDescent="0.3">
      <c r="B99" s="299"/>
      <c r="C99" s="301"/>
      <c r="D99" s="303"/>
      <c r="E99" s="303"/>
      <c r="F99" s="303"/>
      <c r="G99" s="296"/>
      <c r="H99" s="296" t="s">
        <v>12</v>
      </c>
      <c r="I99" s="296"/>
      <c r="J99" s="293"/>
      <c r="K99" s="295"/>
    </row>
  </sheetData>
  <mergeCells count="11">
    <mergeCell ref="J98:J99"/>
    <mergeCell ref="K98:K99"/>
    <mergeCell ref="H99:I99"/>
    <mergeCell ref="G2:H2"/>
    <mergeCell ref="B3:B97"/>
    <mergeCell ref="B98:B99"/>
    <mergeCell ref="C98:C99"/>
    <mergeCell ref="D98:D99"/>
    <mergeCell ref="E98:E99"/>
    <mergeCell ref="F98:F99"/>
    <mergeCell ref="G98:G9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24" zoomScale="85" zoomScaleNormal="85" workbookViewId="0">
      <selection activeCell="AB247" sqref="AB247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7"/>
      <c r="P664" s="108"/>
    </row>
    <row r="665" spans="2:16" ht="14.25" x14ac:dyDescent="0.25">
      <c r="B665" s="106">
        <v>1</v>
      </c>
      <c r="C665" s="106">
        <v>2</v>
      </c>
      <c r="D665" s="106">
        <v>3</v>
      </c>
      <c r="E665" s="106">
        <v>4</v>
      </c>
      <c r="F665" s="106">
        <v>5</v>
      </c>
      <c r="G665" s="106">
        <v>6</v>
      </c>
      <c r="H665" s="106">
        <v>7</v>
      </c>
      <c r="I665" s="106">
        <v>8</v>
      </c>
      <c r="J665" s="106">
        <v>9</v>
      </c>
      <c r="K665" s="106">
        <v>10</v>
      </c>
      <c r="L665" s="106">
        <v>11</v>
      </c>
      <c r="M665" s="106">
        <v>12</v>
      </c>
      <c r="N665" s="106">
        <v>13</v>
      </c>
      <c r="O665" s="106">
        <v>14</v>
      </c>
      <c r="P665" s="108"/>
    </row>
    <row r="666" spans="2:16" x14ac:dyDescent="0.25"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7"/>
      <c r="P666" s="108"/>
    </row>
    <row r="667" spans="2:16" x14ac:dyDescent="0.25"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7"/>
      <c r="P667" s="108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305" t="s">
        <v>747</v>
      </c>
      <c r="I2" s="306"/>
      <c r="J2" s="307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308" t="s">
        <v>270</v>
      </c>
      <c r="C4" s="11" t="s">
        <v>261</v>
      </c>
    </row>
    <row r="5" spans="2:3" x14ac:dyDescent="0.25">
      <c r="B5" s="308"/>
      <c r="C5" s="11" t="s">
        <v>262</v>
      </c>
    </row>
    <row r="6" spans="2:3" x14ac:dyDescent="0.25">
      <c r="B6" s="308"/>
      <c r="C6" s="11" t="s">
        <v>271</v>
      </c>
    </row>
    <row r="7" spans="2:3" x14ac:dyDescent="0.25">
      <c r="B7" s="308"/>
      <c r="C7" s="11" t="s">
        <v>263</v>
      </c>
    </row>
    <row r="8" spans="2:3" x14ac:dyDescent="0.25">
      <c r="B8" s="308"/>
      <c r="C8" s="11" t="s">
        <v>272</v>
      </c>
    </row>
    <row r="9" spans="2:3" x14ac:dyDescent="0.25">
      <c r="B9" s="308"/>
      <c r="C9" s="11" t="s">
        <v>264</v>
      </c>
    </row>
    <row r="10" spans="2:3" x14ac:dyDescent="0.25">
      <c r="B10" s="308"/>
      <c r="C10" s="11" t="s">
        <v>274</v>
      </c>
    </row>
    <row r="11" spans="2:3" x14ac:dyDescent="0.25">
      <c r="B11" s="308"/>
      <c r="C11" s="11" t="s">
        <v>275</v>
      </c>
    </row>
    <row r="12" spans="2:3" x14ac:dyDescent="0.25">
      <c r="B12" s="308"/>
      <c r="C12" s="11" t="s">
        <v>276</v>
      </c>
    </row>
    <row r="13" spans="2:3" x14ac:dyDescent="0.25">
      <c r="B13" s="11"/>
      <c r="C13" s="11"/>
    </row>
    <row r="14" spans="2:3" x14ac:dyDescent="0.25">
      <c r="B14" s="308" t="s">
        <v>273</v>
      </c>
      <c r="C14" s="11" t="s">
        <v>269</v>
      </c>
    </row>
    <row r="15" spans="2:3" x14ac:dyDescent="0.25">
      <c r="B15" s="308"/>
      <c r="C15" s="11" t="s">
        <v>265</v>
      </c>
    </row>
    <row r="16" spans="2:3" x14ac:dyDescent="0.25">
      <c r="B16" s="308"/>
      <c r="C16" s="11" t="s">
        <v>266</v>
      </c>
    </row>
    <row r="17" spans="2:3" x14ac:dyDescent="0.25">
      <c r="B17" s="308"/>
      <c r="C17" s="11" t="s">
        <v>267</v>
      </c>
    </row>
    <row r="18" spans="2:3" x14ac:dyDescent="0.25">
      <c r="B18" s="308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All</vt:lpstr>
      <vt:lpstr>1-8</vt:lpstr>
      <vt:lpstr>9-18</vt:lpstr>
      <vt:lpstr>19-28</vt:lpstr>
      <vt:lpstr>29-37</vt:lpstr>
      <vt:lpstr>38-44</vt:lpstr>
      <vt:lpstr>45-49</vt:lpstr>
      <vt:lpstr>50-57</vt:lpstr>
      <vt:lpstr>58-68</vt:lpstr>
      <vt:lpstr>69-72</vt:lpstr>
      <vt:lpstr>73-83</vt:lpstr>
      <vt:lpstr>84-89</vt:lpstr>
      <vt:lpstr>90-95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2018-10-11T13:23:17Z</dcterms:modified>
</cp:coreProperties>
</file>